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u Drive\Suprimentos_e_Contratos\21. PROCESSOS LICITATÓRIOS\LICITAÇÃO\2019\PREGÃO ELETRÔNICO\005 JARDINAGEM\COMPRASNET\EDITAL E ANEXOS\"/>
    </mc:Choice>
  </mc:AlternateContent>
  <xr:revisionPtr revIDLastSave="0" documentId="13_ncr:1_{EBC9EE34-D243-4CDD-803A-80C7DF2CF91A}" xr6:coauthVersionLast="43" xr6:coauthVersionMax="43" xr10:uidLastSave="{00000000-0000-0000-0000-000000000000}"/>
  <bookViews>
    <workbookView xWindow="-120" yWindow="-120" windowWidth="29040" windowHeight="15840" activeTab="5" xr2:uid="{FD7CA02F-83DF-41F8-9D45-5EA274F5B94E}"/>
  </bookViews>
  <sheets>
    <sheet name="AJUDANTE" sheetId="1" r:id="rId1"/>
    <sheet name="JARDINEIRO" sheetId="9" r:id="rId2"/>
    <sheet name="12x36 diurno" sheetId="2" state="hidden" r:id="rId3"/>
    <sheet name="12x36 noturno" sheetId="3" state="hidden" r:id="rId4"/>
    <sheet name="valor mensal total " sheetId="4" state="hidden" r:id="rId5"/>
    <sheet name="INSUMOS " sheetId="10" r:id="rId6"/>
    <sheet name="proposta 01" sheetId="7" state="hidden" r:id="rId7"/>
    <sheet name="proposta 02" sheetId="8" state="hidden" r:id="rId8"/>
  </sheets>
  <externalReferences>
    <externalReference r:id="rId9"/>
    <externalReference r:id="rId10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1" i="9" l="1"/>
  <c r="E192" i="9"/>
  <c r="E191" i="9"/>
  <c r="E190" i="9"/>
  <c r="E193" i="9" s="1"/>
  <c r="G184" i="9"/>
  <c r="C178" i="9"/>
  <c r="F178" i="9" s="1"/>
  <c r="F175" i="9"/>
  <c r="E168" i="9"/>
  <c r="F164" i="9" s="1"/>
  <c r="G151" i="9"/>
  <c r="G150" i="9"/>
  <c r="G140" i="9"/>
  <c r="F129" i="9"/>
  <c r="G121" i="9"/>
  <c r="F114" i="9"/>
  <c r="F101" i="9"/>
  <c r="F99" i="9"/>
  <c r="F97" i="9"/>
  <c r="F95" i="9"/>
  <c r="D94" i="9"/>
  <c r="E94" i="9" s="1"/>
  <c r="F94" i="9" s="1"/>
  <c r="F87" i="9"/>
  <c r="F86" i="9"/>
  <c r="F84" i="9"/>
  <c r="F70" i="9"/>
  <c r="F62" i="9"/>
  <c r="C78" i="9" s="1"/>
  <c r="F76" i="9" s="1"/>
  <c r="G49" i="9"/>
  <c r="G41" i="9"/>
  <c r="G120" i="9" s="1"/>
  <c r="G26" i="9"/>
  <c r="G24" i="9"/>
  <c r="F24" i="9"/>
  <c r="G28" i="9" l="1"/>
  <c r="G84" i="9" s="1"/>
  <c r="G138" i="9"/>
  <c r="G60" i="9"/>
  <c r="F79" i="9"/>
  <c r="G79" i="9" s="1"/>
  <c r="F80" i="9"/>
  <c r="F113" i="9" s="1"/>
  <c r="F72" i="9"/>
  <c r="G149" i="9"/>
  <c r="F64" i="9"/>
  <c r="F71" i="9"/>
  <c r="G139" i="9"/>
  <c r="G175" i="9"/>
  <c r="B20" i="8"/>
  <c r="D20" i="8" s="1"/>
  <c r="F20" i="8" s="1"/>
  <c r="B19" i="8"/>
  <c r="D19" i="8" s="1"/>
  <c r="F19" i="8" s="1"/>
  <c r="B18" i="8"/>
  <c r="D18" i="8" s="1"/>
  <c r="F18" i="8" s="1"/>
  <c r="B13" i="8"/>
  <c r="D13" i="8" s="1"/>
  <c r="F13" i="8" s="1"/>
  <c r="D12" i="8"/>
  <c r="F12" i="8" s="1"/>
  <c r="B12" i="8"/>
  <c r="B11" i="8"/>
  <c r="D11" i="8" s="1"/>
  <c r="F11" i="8" s="1"/>
  <c r="B6" i="8"/>
  <c r="D6" i="8" s="1"/>
  <c r="F6" i="8" s="1"/>
  <c r="B5" i="8"/>
  <c r="D5" i="8" s="1"/>
  <c r="F5" i="8" s="1"/>
  <c r="B4" i="8"/>
  <c r="D4" i="8" s="1"/>
  <c r="F4" i="8" s="1"/>
  <c r="B20" i="7"/>
  <c r="D20" i="7" s="1"/>
  <c r="F20" i="7" s="1"/>
  <c r="B19" i="7"/>
  <c r="D19" i="7" s="1"/>
  <c r="F19" i="7" s="1"/>
  <c r="B18" i="7"/>
  <c r="D18" i="7" s="1"/>
  <c r="F18" i="7" s="1"/>
  <c r="B13" i="7"/>
  <c r="D13" i="7" s="1"/>
  <c r="F13" i="7" s="1"/>
  <c r="B12" i="7"/>
  <c r="D12" i="7" s="1"/>
  <c r="F12" i="7" s="1"/>
  <c r="B11" i="7"/>
  <c r="D11" i="7" s="1"/>
  <c r="F11" i="7" s="1"/>
  <c r="B6" i="7"/>
  <c r="D6" i="7" s="1"/>
  <c r="F6" i="7" s="1"/>
  <c r="B5" i="7"/>
  <c r="D5" i="7" s="1"/>
  <c r="F5" i="7" s="1"/>
  <c r="B4" i="7"/>
  <c r="D4" i="7" s="1"/>
  <c r="F4" i="7" s="1"/>
  <c r="G62" i="9" l="1"/>
  <c r="G99" i="9"/>
  <c r="G76" i="9"/>
  <c r="G63" i="9"/>
  <c r="G57" i="9"/>
  <c r="G59" i="9"/>
  <c r="G178" i="9"/>
  <c r="G86" i="9"/>
  <c r="G90" i="9" s="1"/>
  <c r="G101" i="9"/>
  <c r="G87" i="9"/>
  <c r="G58" i="9"/>
  <c r="G70" i="9"/>
  <c r="G61" i="9"/>
  <c r="G148" i="9"/>
  <c r="G95" i="9"/>
  <c r="G119" i="9"/>
  <c r="G97" i="9"/>
  <c r="G71" i="9"/>
  <c r="G94" i="9"/>
  <c r="G56" i="9"/>
  <c r="G103" i="9"/>
  <c r="G88" i="9"/>
  <c r="G80" i="9"/>
  <c r="F112" i="9"/>
  <c r="G72" i="9"/>
  <c r="F111" i="9"/>
  <c r="F105" i="9"/>
  <c r="F179" i="9"/>
  <c r="G179" i="9" s="1"/>
  <c r="F177" i="9"/>
  <c r="G64" i="9"/>
  <c r="F7" i="8"/>
  <c r="F8" i="8" s="1"/>
  <c r="F14" i="8"/>
  <c r="F15" i="8" s="1"/>
  <c r="F21" i="8"/>
  <c r="F22" i="8" s="1"/>
  <c r="F7" i="7"/>
  <c r="F8" i="7" s="1"/>
  <c r="F14" i="7"/>
  <c r="F15" i="7" s="1"/>
  <c r="F21" i="7"/>
  <c r="F22" i="7" s="1"/>
  <c r="G155" i="9" l="1"/>
  <c r="G114" i="9"/>
  <c r="G104" i="9"/>
  <c r="G152" i="9"/>
  <c r="G111" i="9"/>
  <c r="G177" i="9"/>
  <c r="G180" i="9" s="1"/>
  <c r="G181" i="9" s="1"/>
  <c r="F180" i="9"/>
  <c r="G105" i="9"/>
  <c r="F106" i="9"/>
  <c r="F115" i="9" s="1"/>
  <c r="F116" i="9" s="1"/>
  <c r="G112" i="9"/>
  <c r="G153" i="9"/>
  <c r="G113" i="9"/>
  <c r="G154" i="9"/>
  <c r="B4" i="4"/>
  <c r="D4" i="4"/>
  <c r="F4" i="4" s="1"/>
  <c r="B5" i="4"/>
  <c r="D5" i="4" s="1"/>
  <c r="F5" i="4" s="1"/>
  <c r="B6" i="4"/>
  <c r="D6" i="4" s="1"/>
  <c r="F6" i="4" s="1"/>
  <c r="B11" i="4"/>
  <c r="D11" i="4" s="1"/>
  <c r="F11" i="4" s="1"/>
  <c r="B12" i="4"/>
  <c r="D12" i="4" s="1"/>
  <c r="F12" i="4" s="1"/>
  <c r="B13" i="4"/>
  <c r="D13" i="4" s="1"/>
  <c r="F13" i="4" s="1"/>
  <c r="B18" i="4"/>
  <c r="D18" i="4" s="1"/>
  <c r="F18" i="4" s="1"/>
  <c r="B19" i="4"/>
  <c r="D19" i="4" s="1"/>
  <c r="F19" i="4" s="1"/>
  <c r="B20" i="4"/>
  <c r="D20" i="4" s="1"/>
  <c r="F20" i="4" s="1"/>
  <c r="E196" i="3"/>
  <c r="E195" i="3"/>
  <c r="G188" i="3"/>
  <c r="F182" i="3"/>
  <c r="C182" i="3"/>
  <c r="F179" i="3"/>
  <c r="E172" i="3"/>
  <c r="F168" i="3"/>
  <c r="G155" i="3"/>
  <c r="G154" i="3"/>
  <c r="F132" i="3"/>
  <c r="E197" i="3" s="1"/>
  <c r="E198" i="3" s="1"/>
  <c r="F117" i="3"/>
  <c r="F105" i="3"/>
  <c r="F103" i="3"/>
  <c r="F101" i="3"/>
  <c r="F99" i="3"/>
  <c r="D98" i="3"/>
  <c r="F91" i="3"/>
  <c r="F88" i="3"/>
  <c r="F90" i="3" s="1"/>
  <c r="F80" i="3"/>
  <c r="F74" i="3"/>
  <c r="F68" i="3"/>
  <c r="G55" i="3"/>
  <c r="G144" i="3" s="1"/>
  <c r="G47" i="3"/>
  <c r="G46" i="3"/>
  <c r="G45" i="3"/>
  <c r="G43" i="3"/>
  <c r="G41" i="3"/>
  <c r="F31" i="3"/>
  <c r="F28" i="3"/>
  <c r="D30" i="3" s="1"/>
  <c r="F30" i="3" s="1"/>
  <c r="F27" i="3"/>
  <c r="F17" i="3"/>
  <c r="F16" i="3"/>
  <c r="G23" i="3" s="1"/>
  <c r="E193" i="2"/>
  <c r="E192" i="2"/>
  <c r="E195" i="2" s="1"/>
  <c r="G186" i="2"/>
  <c r="C180" i="2"/>
  <c r="F180" i="2" s="1"/>
  <c r="F179" i="2"/>
  <c r="F177" i="2"/>
  <c r="E170" i="2"/>
  <c r="F166" i="2"/>
  <c r="G153" i="2"/>
  <c r="G152" i="2"/>
  <c r="F130" i="2"/>
  <c r="E194" i="2" s="1"/>
  <c r="F115" i="2"/>
  <c r="F103" i="2"/>
  <c r="F101" i="2"/>
  <c r="F99" i="2"/>
  <c r="F97" i="2"/>
  <c r="D96" i="2"/>
  <c r="F88" i="2"/>
  <c r="F85" i="2"/>
  <c r="F87" i="2" s="1"/>
  <c r="F80" i="2"/>
  <c r="F77" i="2"/>
  <c r="F71" i="2"/>
  <c r="F72" i="2" s="1"/>
  <c r="F65" i="2"/>
  <c r="F112" i="2" s="1"/>
  <c r="F63" i="2"/>
  <c r="G51" i="2"/>
  <c r="G142" i="2" s="1"/>
  <c r="G43" i="2"/>
  <c r="G42" i="2"/>
  <c r="G41" i="2"/>
  <c r="G39" i="2"/>
  <c r="G37" i="2"/>
  <c r="E28" i="2"/>
  <c r="F18" i="2"/>
  <c r="F17" i="2"/>
  <c r="F16" i="2"/>
  <c r="G22" i="2" s="1"/>
  <c r="F201" i="1"/>
  <c r="E191" i="1"/>
  <c r="E190" i="1"/>
  <c r="G184" i="1"/>
  <c r="C178" i="1"/>
  <c r="F178" i="1" s="1"/>
  <c r="F175" i="1"/>
  <c r="E168" i="1"/>
  <c r="F164" i="1" s="1"/>
  <c r="G151" i="1"/>
  <c r="G150" i="1"/>
  <c r="F129" i="1"/>
  <c r="E192" i="1" s="1"/>
  <c r="F114" i="1"/>
  <c r="F101" i="1"/>
  <c r="F99" i="1"/>
  <c r="F97" i="1"/>
  <c r="F95" i="1"/>
  <c r="E94" i="1"/>
  <c r="F94" i="1" s="1"/>
  <c r="D94" i="1"/>
  <c r="F87" i="1"/>
  <c r="F86" i="1"/>
  <c r="F84" i="1"/>
  <c r="F70" i="1"/>
  <c r="F64" i="1"/>
  <c r="F177" i="1" s="1"/>
  <c r="F62" i="1"/>
  <c r="C78" i="1" s="1"/>
  <c r="F76" i="1" s="1"/>
  <c r="G49" i="1"/>
  <c r="G121" i="1" s="1"/>
  <c r="G41" i="1"/>
  <c r="G24" i="1"/>
  <c r="F24" i="1"/>
  <c r="G106" i="9" l="1"/>
  <c r="G156" i="9"/>
  <c r="G157" i="9" s="1"/>
  <c r="G158" i="9" s="1"/>
  <c r="G115" i="9"/>
  <c r="G116" i="9"/>
  <c r="G140" i="1"/>
  <c r="G48" i="3"/>
  <c r="G123" i="3" s="1"/>
  <c r="G44" i="2"/>
  <c r="G151" i="2" s="1"/>
  <c r="F21" i="4"/>
  <c r="F22" i="4" s="1"/>
  <c r="F7" i="4"/>
  <c r="F8" i="4" s="1"/>
  <c r="F14" i="4"/>
  <c r="F15" i="4" s="1"/>
  <c r="G143" i="3"/>
  <c r="G25" i="3"/>
  <c r="F70" i="3"/>
  <c r="G124" i="3"/>
  <c r="E98" i="3"/>
  <c r="F98" i="3" s="1"/>
  <c r="G24" i="2"/>
  <c r="F182" i="2"/>
  <c r="F181" i="2"/>
  <c r="F73" i="2"/>
  <c r="F113" i="2" s="1"/>
  <c r="G122" i="2"/>
  <c r="E96" i="2"/>
  <c r="F96" i="2" s="1"/>
  <c r="F81" i="2"/>
  <c r="F114" i="2" s="1"/>
  <c r="F79" i="1"/>
  <c r="F80" i="1"/>
  <c r="F113" i="1" s="1"/>
  <c r="G149" i="1"/>
  <c r="G139" i="1"/>
  <c r="G120" i="1"/>
  <c r="F180" i="1"/>
  <c r="E193" i="1"/>
  <c r="F71" i="1"/>
  <c r="F105" i="1"/>
  <c r="F179" i="1"/>
  <c r="F111" i="1"/>
  <c r="G26" i="1"/>
  <c r="G28" i="1" s="1"/>
  <c r="G141" i="2" l="1"/>
  <c r="G153" i="3"/>
  <c r="G121" i="2"/>
  <c r="G162" i="9"/>
  <c r="G141" i="9"/>
  <c r="G142" i="9" s="1"/>
  <c r="G122" i="9"/>
  <c r="G123" i="9" s="1"/>
  <c r="G177" i="1"/>
  <c r="G94" i="1"/>
  <c r="G101" i="1"/>
  <c r="G64" i="1"/>
  <c r="G62" i="1"/>
  <c r="G105" i="1"/>
  <c r="G179" i="1"/>
  <c r="F110" i="3"/>
  <c r="F118" i="3" s="1"/>
  <c r="F114" i="3"/>
  <c r="F109" i="3"/>
  <c r="F183" i="3"/>
  <c r="F181" i="3"/>
  <c r="F83" i="3"/>
  <c r="C27" i="3"/>
  <c r="E27" i="3" s="1"/>
  <c r="G26" i="3" s="1"/>
  <c r="C29" i="3" s="1"/>
  <c r="F75" i="3"/>
  <c r="F108" i="2"/>
  <c r="F116" i="2" s="1"/>
  <c r="F117" i="2" s="1"/>
  <c r="F107" i="2"/>
  <c r="B26" i="2"/>
  <c r="G152" i="1"/>
  <c r="G111" i="1"/>
  <c r="G138" i="1"/>
  <c r="G103" i="1"/>
  <c r="G63" i="1"/>
  <c r="G60" i="1"/>
  <c r="G56" i="1"/>
  <c r="G119" i="1"/>
  <c r="G88" i="1"/>
  <c r="G99" i="1"/>
  <c r="G95" i="1"/>
  <c r="G87" i="1"/>
  <c r="G148" i="1"/>
  <c r="G59" i="1"/>
  <c r="G58" i="1"/>
  <c r="G84" i="1"/>
  <c r="G61" i="1"/>
  <c r="G57" i="1"/>
  <c r="G70" i="1"/>
  <c r="G76" i="1"/>
  <c r="G175" i="1"/>
  <c r="G71" i="1"/>
  <c r="F106" i="1"/>
  <c r="F115" i="1" s="1"/>
  <c r="G86" i="1"/>
  <c r="F72" i="1"/>
  <c r="G178" i="1"/>
  <c r="G97" i="1"/>
  <c r="G79" i="1"/>
  <c r="G127" i="9" l="1"/>
  <c r="G163" i="9"/>
  <c r="G164" i="9"/>
  <c r="G104" i="1"/>
  <c r="G106" i="1" s="1"/>
  <c r="F84" i="3"/>
  <c r="F116" i="3" s="1"/>
  <c r="F184" i="3"/>
  <c r="C31" i="3"/>
  <c r="G31" i="3" s="1"/>
  <c r="E29" i="3"/>
  <c r="G30" i="3" s="1"/>
  <c r="F76" i="3"/>
  <c r="F115" i="3" s="1"/>
  <c r="F119" i="3"/>
  <c r="C26" i="2"/>
  <c r="E26" i="2"/>
  <c r="G27" i="2" s="1"/>
  <c r="G156" i="1"/>
  <c r="G115" i="1"/>
  <c r="G180" i="1"/>
  <c r="G181" i="1" s="1"/>
  <c r="F112" i="1"/>
  <c r="F116" i="1" s="1"/>
  <c r="G72" i="1"/>
  <c r="G80" i="1"/>
  <c r="G90" i="1"/>
  <c r="G169" i="9" l="1"/>
  <c r="G170" i="9" s="1"/>
  <c r="G128" i="9"/>
  <c r="G129" i="9"/>
  <c r="G33" i="3"/>
  <c r="G35" i="3" s="1"/>
  <c r="G29" i="2"/>
  <c r="G180" i="2"/>
  <c r="G31" i="2"/>
  <c r="G153" i="1"/>
  <c r="G112" i="1"/>
  <c r="G114" i="1"/>
  <c r="G155" i="1"/>
  <c r="G154" i="1"/>
  <c r="G113" i="1"/>
  <c r="G134" i="9" l="1"/>
  <c r="G143" i="9" s="1"/>
  <c r="G144" i="9" s="1"/>
  <c r="G186" i="9" s="1"/>
  <c r="G171" i="9"/>
  <c r="G122" i="3"/>
  <c r="G92" i="3"/>
  <c r="G67" i="3"/>
  <c r="G63" i="3"/>
  <c r="G69" i="3"/>
  <c r="G66" i="3"/>
  <c r="G62" i="3"/>
  <c r="G142" i="3"/>
  <c r="G107" i="3"/>
  <c r="G65" i="3"/>
  <c r="G179" i="3"/>
  <c r="G105" i="3"/>
  <c r="G101" i="3"/>
  <c r="G64" i="3"/>
  <c r="G152" i="3"/>
  <c r="G80" i="3"/>
  <c r="G182" i="3"/>
  <c r="G68" i="3"/>
  <c r="G74" i="3"/>
  <c r="G91" i="3"/>
  <c r="G88" i="3"/>
  <c r="G90" i="3"/>
  <c r="G99" i="3"/>
  <c r="G103" i="3"/>
  <c r="G98" i="3"/>
  <c r="G83" i="3"/>
  <c r="G183" i="3"/>
  <c r="G181" i="3"/>
  <c r="G75" i="3"/>
  <c r="G109" i="3"/>
  <c r="G150" i="2"/>
  <c r="G59" i="2"/>
  <c r="G120" i="2"/>
  <c r="G89" i="2"/>
  <c r="G62" i="2"/>
  <c r="G58" i="2"/>
  <c r="G60" i="2"/>
  <c r="G64" i="2"/>
  <c r="G61" i="2"/>
  <c r="G57" i="2"/>
  <c r="G140" i="2"/>
  <c r="G105" i="2"/>
  <c r="G63" i="2"/>
  <c r="G72" i="2"/>
  <c r="G77" i="2"/>
  <c r="G80" i="2"/>
  <c r="G88" i="2"/>
  <c r="G97" i="2"/>
  <c r="G87" i="2"/>
  <c r="G71" i="2"/>
  <c r="G101" i="2"/>
  <c r="G103" i="2"/>
  <c r="G99" i="2"/>
  <c r="G85" i="2"/>
  <c r="G177" i="2"/>
  <c r="G179" i="2"/>
  <c r="G96" i="2"/>
  <c r="G181" i="2"/>
  <c r="G107" i="2"/>
  <c r="G116" i="1"/>
  <c r="G157" i="1"/>
  <c r="G158" i="1" s="1"/>
  <c r="G84" i="3" l="1"/>
  <c r="G108" i="3"/>
  <c r="G110" i="3" s="1"/>
  <c r="G73" i="2"/>
  <c r="G91" i="2"/>
  <c r="G158" i="3"/>
  <c r="G116" i="3"/>
  <c r="G76" i="3"/>
  <c r="G70" i="3"/>
  <c r="G184" i="3"/>
  <c r="G185" i="3" s="1"/>
  <c r="G160" i="3"/>
  <c r="G118" i="3"/>
  <c r="G94" i="3"/>
  <c r="G157" i="2"/>
  <c r="G115" i="2"/>
  <c r="G113" i="2"/>
  <c r="G155" i="2"/>
  <c r="G106" i="2"/>
  <c r="G108" i="2" s="1"/>
  <c r="G81" i="2"/>
  <c r="G65" i="2"/>
  <c r="G182" i="2"/>
  <c r="G183" i="2" s="1"/>
  <c r="G122" i="1"/>
  <c r="G123" i="1" s="1"/>
  <c r="G141" i="1"/>
  <c r="G142" i="1" s="1"/>
  <c r="G162" i="1"/>
  <c r="G159" i="3" l="1"/>
  <c r="G117" i="3"/>
  <c r="G156" i="3"/>
  <c r="G161" i="3" s="1"/>
  <c r="G162" i="3" s="1"/>
  <c r="G114" i="3"/>
  <c r="G115" i="3"/>
  <c r="G157" i="3"/>
  <c r="G114" i="2"/>
  <c r="G156" i="2"/>
  <c r="G154" i="2"/>
  <c r="G112" i="2"/>
  <c r="G158" i="2"/>
  <c r="G116" i="2"/>
  <c r="G163" i="1"/>
  <c r="G164" i="1" s="1"/>
  <c r="G127" i="1"/>
  <c r="G128" i="1" s="1"/>
  <c r="G129" i="1" s="1"/>
  <c r="G119" i="3" l="1"/>
  <c r="G125" i="3" s="1"/>
  <c r="G126" i="3" s="1"/>
  <c r="G117" i="2"/>
  <c r="G159" i="2"/>
  <c r="G160" i="2" s="1"/>
  <c r="G164" i="2" s="1"/>
  <c r="G145" i="3"/>
  <c r="G146" i="3" s="1"/>
  <c r="G166" i="3"/>
  <c r="G167" i="3" s="1"/>
  <c r="G168" i="3" s="1"/>
  <c r="G143" i="2"/>
  <c r="G144" i="2" s="1"/>
  <c r="G123" i="2"/>
  <c r="G124" i="2" s="1"/>
  <c r="G134" i="1"/>
  <c r="G143" i="1" s="1"/>
  <c r="G144" i="1" s="1"/>
  <c r="G169" i="1"/>
  <c r="G170" i="1" s="1"/>
  <c r="G173" i="3" l="1"/>
  <c r="G174" i="3" s="1"/>
  <c r="G130" i="3"/>
  <c r="G131" i="3" s="1"/>
  <c r="G132" i="3" s="1"/>
  <c r="G165" i="2"/>
  <c r="G128" i="2"/>
  <c r="G186" i="1"/>
  <c r="G171" i="1"/>
  <c r="G166" i="2" l="1"/>
  <c r="G171" i="2" s="1"/>
  <c r="G172" i="2" s="1"/>
  <c r="G137" i="3"/>
  <c r="G147" i="3" s="1"/>
  <c r="G148" i="3" s="1"/>
  <c r="G129" i="2"/>
  <c r="G130" i="2" s="1"/>
  <c r="G175" i="3" l="1"/>
  <c r="G191" i="3"/>
  <c r="G135" i="2"/>
  <c r="G145" i="2" s="1"/>
  <c r="G146" i="2" s="1"/>
  <c r="G188" i="2" l="1"/>
  <c r="G17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suporte</author>
  </authors>
  <commentList>
    <comment ref="B4" authorId="0" shapeId="0" xr:uid="{532FB557-616F-4993-816C-6B9A63AC95A8}">
      <text>
        <r>
          <rPr>
            <b/>
            <sz val="9"/>
            <color indexed="81"/>
            <rFont val="Segoe UI"/>
            <family val="2"/>
          </rPr>
          <t>PARA O ITEM 240 BUSCAR VALORES NA ABA 12X36 DIURNO SABADO E DOMINGO</t>
        </r>
      </text>
    </comment>
    <comment ref="B5" authorId="0" shapeId="0" xr:uid="{C743AF65-F3E0-4309-B222-5E3F41306E7D}">
      <text>
        <r>
          <rPr>
            <b/>
            <sz val="9"/>
            <color indexed="81"/>
            <rFont val="Segoe UI"/>
            <family val="2"/>
          </rPr>
          <t>PARA O ITEM 240 BUSCAR VALORES NA ABA 12X36 DIURNO SABADO E DOMINGO</t>
        </r>
      </text>
    </comment>
    <comment ref="B6" authorId="0" shapeId="0" xr:uid="{1AE00BF6-2AA5-4B77-B07F-0E15CB2B962D}">
      <text>
        <r>
          <rPr>
            <b/>
            <sz val="9"/>
            <color indexed="81"/>
            <rFont val="Segoe UI"/>
            <family val="2"/>
          </rPr>
          <t>PARA O ITEM 240 BUSCAR VALORES NA ABA 12X36 DIURNO SABADO E DOMINGO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suporte</author>
  </authors>
  <commentList>
    <comment ref="B4" authorId="0" shapeId="0" xr:uid="{295E9C12-A630-4269-A31D-481E84EE2508}">
      <text>
        <r>
          <rPr>
            <b/>
            <sz val="9"/>
            <color indexed="81"/>
            <rFont val="Segoe UI"/>
            <family val="2"/>
          </rPr>
          <t>PARA O ITEM 240 BUSCAR VALORES NA ABA 12X36 DIURNO SABADO E DOMINGO</t>
        </r>
      </text>
    </comment>
    <comment ref="B5" authorId="0" shapeId="0" xr:uid="{BF93AD24-EEBE-4686-B0E7-F2A3CB333BB5}">
      <text>
        <r>
          <rPr>
            <b/>
            <sz val="9"/>
            <color indexed="81"/>
            <rFont val="Segoe UI"/>
            <family val="2"/>
          </rPr>
          <t>PARA O ITEM 240 BUSCAR VALORES NA ABA 12X36 DIURNO SABADO E DOMINGO</t>
        </r>
      </text>
    </comment>
    <comment ref="B6" authorId="0" shapeId="0" xr:uid="{25548BC5-BF22-498D-A4AB-45A92CB20D6A}">
      <text>
        <r>
          <rPr>
            <b/>
            <sz val="9"/>
            <color indexed="81"/>
            <rFont val="Segoe UI"/>
            <family val="2"/>
          </rPr>
          <t>PARA O ITEM 240 BUSCAR VALORES NA ABA 12X36 DIURNO SABADO E DOMINGO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suporte</author>
  </authors>
  <commentList>
    <comment ref="B4" authorId="0" shapeId="0" xr:uid="{52EC6FF7-67EE-4208-B6B2-41C3DA345410}">
      <text>
        <r>
          <rPr>
            <b/>
            <sz val="9"/>
            <color indexed="81"/>
            <rFont val="Segoe UI"/>
            <family val="2"/>
          </rPr>
          <t>PARA O ITEM 240 BUSCAR VALORES NA ABA 12X36 DIURNO SABADO E DOMINGO</t>
        </r>
      </text>
    </comment>
    <comment ref="B5" authorId="0" shapeId="0" xr:uid="{465A04F5-5276-4490-B390-89ECCB358AE0}">
      <text>
        <r>
          <rPr>
            <b/>
            <sz val="9"/>
            <color indexed="81"/>
            <rFont val="Segoe UI"/>
            <family val="2"/>
          </rPr>
          <t>PARA O ITEM 240 BUSCAR VALORES NA ABA 12X36 DIURNO SABADO E DOMINGO</t>
        </r>
      </text>
    </comment>
    <comment ref="B6" authorId="0" shapeId="0" xr:uid="{ACB4C7D3-ED18-485A-887C-66F18FCE1BFD}">
      <text>
        <r>
          <rPr>
            <b/>
            <sz val="9"/>
            <color indexed="81"/>
            <rFont val="Segoe UI"/>
            <family val="2"/>
          </rPr>
          <t>PARA O ITEM 240 BUSCAR VALORES NA ABA 12X36 DIURNO SABADO E DOMINGO</t>
        </r>
      </text>
    </comment>
  </commentList>
</comments>
</file>

<file path=xl/sharedStrings.xml><?xml version="1.0" encoding="utf-8"?>
<sst xmlns="http://schemas.openxmlformats.org/spreadsheetml/2006/main" count="1364" uniqueCount="283">
  <si>
    <t>Anexo III</t>
  </si>
  <si>
    <t>MODELO DE PLANILHA DE CUSTOS E FORMAÇÃO DE PREÇOS</t>
  </si>
  <si>
    <t>Nº do Processo:</t>
  </si>
  <si>
    <t xml:space="preserve">Licitação Nº </t>
  </si>
  <si>
    <t>Dia:</t>
  </si>
  <si>
    <t>Hora:</t>
  </si>
  <si>
    <t>SOMENTE AS CÉLULAS AMARELAS PODEM SER ALTERADAS</t>
  </si>
  <si>
    <t>Discriminação dos Serviços (dados referentes á contratação)</t>
  </si>
  <si>
    <t>A</t>
  </si>
  <si>
    <t>Data de apresentação da proposta(dia/mês/ano)</t>
  </si>
  <si>
    <t>B</t>
  </si>
  <si>
    <t>Município/ UF</t>
  </si>
  <si>
    <t>SAO PAULO/SP</t>
  </si>
  <si>
    <t>C</t>
  </si>
  <si>
    <t>Ano do acordo coletivo, convenção coletiva ou sentença normativa em  dissidio coletivo.</t>
  </si>
  <si>
    <t>SP002493/2016</t>
  </si>
  <si>
    <t>D</t>
  </si>
  <si>
    <t>Numero de meses de execução contratual.</t>
  </si>
  <si>
    <t>Dados complementares para composição dos custos referente à mão de obra</t>
  </si>
  <si>
    <t>Tipo de serviço ( mesmo serviço com características distintas)</t>
  </si>
  <si>
    <t>Porteiro 12x36h noturno</t>
  </si>
  <si>
    <t>Salário Normativo da Categoria Profissional</t>
  </si>
  <si>
    <t>Categoria Profissional ( vinculada à execução contratual)</t>
  </si>
  <si>
    <r>
      <t xml:space="preserve">Data base da categoria (dia/mês/ano) - </t>
    </r>
    <r>
      <rPr>
        <b/>
        <sz val="9"/>
        <color rgb="FFFF0000"/>
        <rFont val="Tahoma"/>
        <family val="2"/>
      </rPr>
      <t>Cláusula 1ª da CCT</t>
    </r>
  </si>
  <si>
    <t>Nota</t>
  </si>
  <si>
    <t>Deverá ser elaborado um quadro para cada tipo de serviço</t>
  </si>
  <si>
    <t>Módulo 1: Composição da remuneração</t>
  </si>
  <si>
    <t>Composição da remuneração</t>
  </si>
  <si>
    <t>Valor (R$)</t>
  </si>
  <si>
    <t xml:space="preserve">Salário Normativo da Categoria Profissional  </t>
  </si>
  <si>
    <t>Dias  trabalho-mês</t>
  </si>
  <si>
    <t>A'</t>
  </si>
  <si>
    <r>
      <t xml:space="preserve">Salário utilidade – alimentação – </t>
    </r>
    <r>
      <rPr>
        <sz val="9"/>
        <color rgb="FFFF0000"/>
        <rFont val="Tahoma"/>
        <family val="2"/>
      </rPr>
      <t>Preencher somente se a empresa não for filiada ao PAT</t>
    </r>
  </si>
  <si>
    <r>
      <t xml:space="preserve">Adicional de periculosidade </t>
    </r>
    <r>
      <rPr>
        <sz val="9"/>
        <color rgb="FFFF0000"/>
        <rFont val="Tahoma"/>
        <family val="2"/>
      </rPr>
      <t>(Se aplicável)</t>
    </r>
  </si>
  <si>
    <t xml:space="preserve">Adicional noturno </t>
  </si>
  <si>
    <t>Fator de correção</t>
  </si>
  <si>
    <t>Valor da hora normal</t>
  </si>
  <si>
    <t>Valor adicional noturno (1h)</t>
  </si>
  <si>
    <t>Horário Noturno: 22:00-06:00</t>
  </si>
  <si>
    <t>Horas relógio:</t>
  </si>
  <si>
    <t>Horas noturnas:</t>
  </si>
  <si>
    <t xml:space="preserve">Vr. de 1 hora normal  noturna </t>
  </si>
  <si>
    <t>Hora extra noturna (50%)</t>
  </si>
  <si>
    <t>E</t>
  </si>
  <si>
    <t>Hora noturna reduzida</t>
  </si>
  <si>
    <t>Horas extras por dia:</t>
  </si>
  <si>
    <t>Horas extras/mês:</t>
  </si>
  <si>
    <t>G</t>
  </si>
  <si>
    <t>Hora extra feriado (100%)</t>
  </si>
  <si>
    <t>Feriados anual</t>
  </si>
  <si>
    <t>H</t>
  </si>
  <si>
    <t>Pagamento em dobro feriado (súmula 444 do TST – 10 hrs)</t>
  </si>
  <si>
    <t>Descanso semanal remunerado</t>
  </si>
  <si>
    <t>Outros ( especificar)</t>
  </si>
  <si>
    <t>Total da Remuneração</t>
  </si>
  <si>
    <r>
      <t xml:space="preserve">Módulo 2: Benefícios mensais e diários </t>
    </r>
    <r>
      <rPr>
        <sz val="9"/>
        <color rgb="FFFF0000"/>
        <rFont val="Tahoma"/>
        <family val="2"/>
      </rPr>
      <t>(Campos preenchidos através da aba "BENEFÍCIOS MENSAIS DIÁRIOS")</t>
    </r>
  </si>
  <si>
    <t>Benefícios mensais e diários</t>
  </si>
  <si>
    <t>Valor(R$)</t>
  </si>
  <si>
    <t xml:space="preserve">Vale transporte  </t>
  </si>
  <si>
    <t xml:space="preserve">Auxílio alimentação </t>
  </si>
  <si>
    <t xml:space="preserve">Auxílio creche </t>
  </si>
  <si>
    <t xml:space="preserve">Cesta básica </t>
  </si>
  <si>
    <t xml:space="preserve">Seguro de vida em grupo </t>
  </si>
  <si>
    <t>F</t>
  </si>
  <si>
    <t>Assistência Médica Hospitalar/ODONTOLOGICA</t>
  </si>
  <si>
    <t>ASSISTENCIA FILHO DEFICIENTE</t>
  </si>
  <si>
    <r>
      <t xml:space="preserve">Curso de reciclagem </t>
    </r>
    <r>
      <rPr>
        <sz val="9"/>
        <color rgb="FFFF0000"/>
        <rFont val="Tahoma"/>
        <family val="2"/>
      </rPr>
      <t>(Preencher apenas se previsto na CCT)</t>
    </r>
  </si>
  <si>
    <t>I</t>
  </si>
  <si>
    <r>
      <t xml:space="preserve">Auxílio Funeral </t>
    </r>
    <r>
      <rPr>
        <sz val="9"/>
        <color rgb="FFFF0000"/>
        <rFont val="Tahoma"/>
        <family val="2"/>
      </rPr>
      <t>(Preencher apenas se previsto na CCT)</t>
    </r>
  </si>
  <si>
    <t xml:space="preserve">Total de Benefícios mensais e diários </t>
  </si>
  <si>
    <r>
      <t xml:space="preserve">Módulo 3: Insumos diversos </t>
    </r>
    <r>
      <rPr>
        <b/>
        <sz val="9"/>
        <color rgb="FFFF0000"/>
        <rFont val="Tahoma"/>
        <family val="2"/>
      </rPr>
      <t xml:space="preserve"> (Campos preenchidos através da aba "INSUMOS DIVERSOS)</t>
    </r>
  </si>
  <si>
    <t>Insumos Diversos</t>
  </si>
  <si>
    <t>Uniformes</t>
  </si>
  <si>
    <t>Equipamentos</t>
  </si>
  <si>
    <t>Outros</t>
  </si>
  <si>
    <t xml:space="preserve">Total de Insumos diversos </t>
  </si>
  <si>
    <t xml:space="preserve">Nota: </t>
  </si>
  <si>
    <t>Valores mensais por empregado.</t>
  </si>
  <si>
    <t>(*) Após a 1ª vigência este custo não renovável será removido, de acordo com o artigo 30-A da IN02/2008 e alterações suas  posteriores</t>
  </si>
  <si>
    <t>Módulo 4 : Encargos sociais e trabalhistas</t>
  </si>
  <si>
    <t>Submódulo 4.1: Encargos previdenciários, FGTS e outras contribuições</t>
  </si>
  <si>
    <t>4.1</t>
  </si>
  <si>
    <t>Encargos previdenciários, FGTS e outras contribuições</t>
  </si>
  <si>
    <t>Percentual(%)</t>
  </si>
  <si>
    <t>INSS</t>
  </si>
  <si>
    <t>SESI OU SESC</t>
  </si>
  <si>
    <t>SENAI OU SENAC</t>
  </si>
  <si>
    <t>INCRA</t>
  </si>
  <si>
    <t xml:space="preserve">Salário educação </t>
  </si>
  <si>
    <t>FGTS</t>
  </si>
  <si>
    <t>RAT</t>
  </si>
  <si>
    <t>FAP</t>
  </si>
  <si>
    <t>SEBRAE</t>
  </si>
  <si>
    <t>Total</t>
  </si>
  <si>
    <t>Submódulo 4.2: 13º (décimo terceiro) salário</t>
  </si>
  <si>
    <t>4.2</t>
  </si>
  <si>
    <t>13º ( décimo terceiro salário)</t>
  </si>
  <si>
    <t>Incidência dos encargos previstos no Submódulo 4.1 sobre 13º salário.</t>
  </si>
  <si>
    <t>Submódulo 4.3 : Afastamento Maternidade</t>
  </si>
  <si>
    <t>4.3</t>
  </si>
  <si>
    <t>Afastamento Maternidade</t>
  </si>
  <si>
    <t>Taxa de natalidade:</t>
  </si>
  <si>
    <t>% de ocorrência:</t>
  </si>
  <si>
    <t>Custos remanescentes</t>
  </si>
  <si>
    <t>Afastamento (meses):</t>
  </si>
  <si>
    <t>Incidência dos encargos do submódulo 4.1 sobre Afastamento maternidade</t>
  </si>
  <si>
    <t>Submódulo 4.4: Provisão para rescisão</t>
  </si>
  <si>
    <t>4.4</t>
  </si>
  <si>
    <t>Provisão para rescisão</t>
  </si>
  <si>
    <t>Aviso prévio indenizado</t>
  </si>
  <si>
    <t>Nº de dias</t>
  </si>
  <si>
    <t>Percentual de ocorrência anual</t>
  </si>
  <si>
    <t>Incidência do FGTS sobre aviso prévio indenizado</t>
  </si>
  <si>
    <t>Aviso prévio indenizado adicional</t>
  </si>
  <si>
    <t>Multa sobre FGTS e contribuições sociais sobre aviso prévio trabalhado e indenizado</t>
  </si>
  <si>
    <t>Submódulo 4.5: Custo de reposição do profissional ausente</t>
  </si>
  <si>
    <t>4.5</t>
  </si>
  <si>
    <t>Composição do custo de reposição do profissional ausente</t>
  </si>
  <si>
    <t>Férias e terço constitucional de férias</t>
  </si>
  <si>
    <t>Férias:</t>
  </si>
  <si>
    <t xml:space="preserve">Ausência por doença </t>
  </si>
  <si>
    <t>Dias de ocorrência por ano</t>
  </si>
  <si>
    <t>Licença paternidade</t>
  </si>
  <si>
    <t>dias de afastamento</t>
  </si>
  <si>
    <t xml:space="preserve">Ausências legais </t>
  </si>
  <si>
    <t>Ausência por acidente de trabalho</t>
  </si>
  <si>
    <t>dias acidente trabalho</t>
  </si>
  <si>
    <t>Subtotal</t>
  </si>
  <si>
    <t>Incidência dos encargos do submódulo 4.1 sobre o custo de reposição do profissional ausente.</t>
  </si>
  <si>
    <t>Quadro - Resumo do Módulo 4: Encargos sociais e trabalhistas</t>
  </si>
  <si>
    <t>Módulo 4 - Encargos sociais e trabalhistas</t>
  </si>
  <si>
    <t>13º ( décimo terceiro) salário</t>
  </si>
  <si>
    <t>Afastamento maternidade</t>
  </si>
  <si>
    <t xml:space="preserve">Custo de rescisão </t>
  </si>
  <si>
    <t>Custo de reposição do profissional ausente</t>
  </si>
  <si>
    <t>Mão de obra vinculada à execução contratual (valor por empregado) – Custos  diretos</t>
  </si>
  <si>
    <t>(R$)</t>
  </si>
  <si>
    <t>Módulo 1 - Composição da remuneração</t>
  </si>
  <si>
    <t>Módulo 2 - Benefícios mensais e diários</t>
  </si>
  <si>
    <t>Módulo 3 - Insumos diversos</t>
  </si>
  <si>
    <t>Custo Direto: Subtotal (A+B+C+D)</t>
  </si>
  <si>
    <t>Módulo 5 : Custos indiretos, tributos e lucro</t>
  </si>
  <si>
    <t>Custos indiretos, tributos e lucro</t>
  </si>
  <si>
    <t>Percentual (%)</t>
  </si>
  <si>
    <t>Custos indiretos / Despesas Administrativas e Operacionais</t>
  </si>
  <si>
    <t>Lucro</t>
  </si>
  <si>
    <t>Tributos</t>
  </si>
  <si>
    <t>c.1 - Tributos Federais</t>
  </si>
  <si>
    <t>PIS:</t>
  </si>
  <si>
    <t>COFINS:</t>
  </si>
  <si>
    <t>c.2 - Tributos Estaduais</t>
  </si>
  <si>
    <t>c.3 - Tributos Municipais</t>
  </si>
  <si>
    <t>ISSQN:</t>
  </si>
  <si>
    <t>Nota  :</t>
  </si>
  <si>
    <t>O valor referente a tributos é obtido aplicando - se o percentual sobre o valor do faturamento.</t>
  </si>
  <si>
    <t>Anexo III- B ( Redação dada pela Instrução Normativa nº 6 , de dezembro de 2013) Quadro - Resumo do custo por empregado</t>
  </si>
  <si>
    <t>Mão de obra vinculada à execução contratual (valor por empregado)</t>
  </si>
  <si>
    <t>Subtotal (A+B+C+D)</t>
  </si>
  <si>
    <t>Módulo 5 - Custos indiretos, tributos e lucro</t>
  </si>
  <si>
    <r>
      <t xml:space="preserve">VALOR MENSAL TOTAL POR EMPREGADO </t>
    </r>
    <r>
      <rPr>
        <b/>
        <sz val="9"/>
        <color rgb="FFFF0000"/>
        <rFont val="Tahoma"/>
        <family val="2"/>
      </rPr>
      <t>(SEM REPOSIÇÃO DE INTRAJORNADA)</t>
    </r>
  </si>
  <si>
    <r>
      <t xml:space="preserve">Submódulo 4.6: Custo de reposição da Intrajornada </t>
    </r>
    <r>
      <rPr>
        <sz val="9"/>
        <color rgb="FFFF0000"/>
        <rFont val="Tahoma"/>
        <family val="2"/>
      </rPr>
      <t>(retificado em 9 de janeiro de 2014- publicado no DOU nº 6, Seção 1, pg. 58/59)</t>
    </r>
  </si>
  <si>
    <t>4.6</t>
  </si>
  <si>
    <t>Custo de reposição da Intrajornada</t>
  </si>
  <si>
    <t xml:space="preserve">Remuneração </t>
  </si>
  <si>
    <t>Benefícios Mensais e Diários</t>
  </si>
  <si>
    <t>Reciclagem</t>
  </si>
  <si>
    <t>Encargos Previdenciários e FGTS</t>
  </si>
  <si>
    <t>13º Salário</t>
  </si>
  <si>
    <t>Provisão para Rescisão</t>
  </si>
  <si>
    <t>Reposição do Profissional Ausente</t>
  </si>
  <si>
    <t>Custo de Referência</t>
  </si>
  <si>
    <t>Nº de horas a cobrir</t>
  </si>
  <si>
    <t>TOTAL</t>
  </si>
  <si>
    <t xml:space="preserve">Custos indiretos / Despesas Administrativas e Operacionais </t>
  </si>
  <si>
    <t>TOTAL DA INTRAJORNADA</t>
  </si>
  <si>
    <r>
      <t xml:space="preserve">VALOR MENSAL TOTAL POR EMPREGADO </t>
    </r>
    <r>
      <rPr>
        <b/>
        <sz val="9"/>
        <color rgb="FFFF0000"/>
        <rFont val="Tahoma"/>
        <family val="2"/>
      </rPr>
      <t>(COM REPOSIÇÃO DE INTRAJORNADA)</t>
    </r>
  </si>
  <si>
    <t>Itens variáveis dependentes de comprovação prévia e vinculados aos atos normativos vigentes no momento do desembolso, sem prejuízo de eventual consulta as convenções, acordos ou dissídios coletivos da categoria</t>
  </si>
  <si>
    <r>
      <t xml:space="preserve">Provisão para rescisão </t>
    </r>
    <r>
      <rPr>
        <b/>
        <sz val="9"/>
        <color rgb="FFFF0000"/>
        <rFont val="Tahoma"/>
        <family val="2"/>
      </rPr>
      <t>(Observação: será apropriado mensalmente porém pago à Contratada apenas ao final da última prorrogação, se ocorrer o desembolso)</t>
    </r>
  </si>
  <si>
    <t>Aviso prévio trabalhado  (final do contrato) - (*)</t>
  </si>
  <si>
    <t xml:space="preserve">Percentual de ocorrência </t>
  </si>
  <si>
    <t>Vigência inicial (meses)</t>
  </si>
  <si>
    <t>Incidência dos encargos do submódulo 4.1 sobre os itens A</t>
  </si>
  <si>
    <t>Indenização Adicional</t>
  </si>
  <si>
    <t>% de ocorrência</t>
  </si>
  <si>
    <t>Incidência dos encargos do submódulo 4.1 sobre os itens C</t>
  </si>
  <si>
    <t>VALOR TOTAL DA VIGÊNCIA POR POSTO</t>
  </si>
  <si>
    <t>Valor mensal POR POSTO</t>
  </si>
  <si>
    <r>
      <t xml:space="preserve">Benefícios/Insumos  </t>
    </r>
    <r>
      <rPr>
        <b/>
        <sz val="9"/>
        <color rgb="FFFF0000"/>
        <rFont val="Tahoma"/>
        <family val="2"/>
      </rPr>
      <t xml:space="preserve">(Observação: será apropriado mensalmente porém pago à Contratada apenas após a comprovação do efetivo pagamento aos funcionários e desde que esteja de acordo com as legislações pertinentes ao reembolso) </t>
    </r>
  </si>
  <si>
    <t>Programa de Participção nos Resultados - PPR</t>
  </si>
  <si>
    <t>Valor anual:</t>
  </si>
  <si>
    <t>VALOR  MENSAL ESTIMADO POR VIGIA/ PORTEIRO</t>
  </si>
  <si>
    <t>Cálculo do BDI TOTAL</t>
  </si>
  <si>
    <t>DESCRIÇÃO</t>
  </si>
  <si>
    <t>VALOR</t>
  </si>
  <si>
    <t>Despesas Administrativa</t>
  </si>
  <si>
    <t>Somatório das Alíquotas dos Tributos</t>
  </si>
  <si>
    <t>BDI TOTAL</t>
  </si>
  <si>
    <t xml:space="preserve">MODELO DE PLANILHA DE CUSTOS E FORMAÇÃO DE PREÇOS </t>
  </si>
  <si>
    <t>Data de apresentação da proposta(dia/mês/ano):</t>
  </si>
  <si>
    <t>Municipio/ UF</t>
  </si>
  <si>
    <t>Numero de meses de execução contratual</t>
  </si>
  <si>
    <t>SINDEPRESTEM</t>
  </si>
  <si>
    <t>Data base da categoria (dia/mês/ano)</t>
  </si>
  <si>
    <t>Adicional de periculosidade</t>
  </si>
  <si>
    <r>
      <t xml:space="preserve">Equipamentos (*) </t>
    </r>
    <r>
      <rPr>
        <sz val="9"/>
        <color rgb="FFFF0000"/>
        <rFont val="Tahoma"/>
        <family val="2"/>
      </rPr>
      <t>(JUSTIÇA FEDERAL)</t>
    </r>
  </si>
  <si>
    <t>B`</t>
  </si>
  <si>
    <r>
      <t>Equipamentos (*)</t>
    </r>
    <r>
      <rPr>
        <sz val="9"/>
        <color rgb="FFFF0000"/>
        <rFont val="Tahoma"/>
        <family val="2"/>
      </rPr>
      <t xml:space="preserve"> (DEMAIS ÓRGÃOS)</t>
    </r>
  </si>
  <si>
    <t>(outros)</t>
  </si>
  <si>
    <t>RAT:</t>
  </si>
  <si>
    <t>FAP:</t>
  </si>
  <si>
    <t>Nota1:</t>
  </si>
  <si>
    <t>Os percentuais dos encargos previdenciários, do FGTS e demais contribuições são aqueles estabelecidos pela legislação vigente</t>
  </si>
  <si>
    <t>Nota 2: Percentuais incidentes sobre a remuneração</t>
  </si>
  <si>
    <t>Custos indiretos / Despesas Administrativas e Operacionais (*)</t>
  </si>
  <si>
    <t>Anexo III- B -  Quadro Resumo por empregado</t>
  </si>
  <si>
    <r>
      <t xml:space="preserve">Submódulo 4.6: Custo de reposição da Intrajornada  </t>
    </r>
    <r>
      <rPr>
        <sz val="9"/>
        <color rgb="FFFF0000"/>
        <rFont val="Tahoma"/>
        <family val="2"/>
      </rPr>
      <t>(retificado em 9 de janeiro de 2014- publicado no DOU nº 6, Seção 1, pg. 58/59)</t>
    </r>
  </si>
  <si>
    <t xml:space="preserve">reposição de 01 horas de almoço que corresponde a 44/5= 8,80 horas ( 8 horas  e 48 minutos) paga-se 9 horas e 48 minutos pelo dia ou seja </t>
  </si>
  <si>
    <t>Dia</t>
  </si>
  <si>
    <t>Hora</t>
  </si>
  <si>
    <t>SP00985/2019</t>
  </si>
  <si>
    <t>Porteiro  12x36h diurno</t>
  </si>
  <si>
    <t>Hora Extra dia normal:</t>
  </si>
  <si>
    <t>Hora Extra em folgas e feriados:</t>
  </si>
  <si>
    <t>-</t>
  </si>
  <si>
    <t>Trabalho nos feriados – Súmula 444 do TST – 12 horas por dia</t>
  </si>
  <si>
    <t>HORAS</t>
  </si>
  <si>
    <t>Nº de feriados no ano</t>
  </si>
  <si>
    <t>Feriados por mês</t>
  </si>
  <si>
    <t>Descanso semanal remunerado - Reflexo da Súmula 444 sobre DSR.</t>
  </si>
  <si>
    <t xml:space="preserve">Domingos por mês </t>
  </si>
  <si>
    <t>Os percentuais dos encargos previdenciários, do FGTS e demais contribuições são aqueles estabelecidos pela legislação vigente.</t>
  </si>
  <si>
    <t>Nota 2:  Percentuais incidentes sobre a remuneração</t>
  </si>
  <si>
    <t>(*) Após a 1ª vigência esse percentual será objeto de negociação contratual de acordo com o artigo 30-A da IN02/2008 e alterações  posteriores</t>
  </si>
  <si>
    <t>Nota 1 :</t>
  </si>
  <si>
    <r>
      <t>VALOR MENSAL TOTAL POR EMPREGADO</t>
    </r>
    <r>
      <rPr>
        <b/>
        <sz val="9"/>
        <color theme="0"/>
        <rFont val="Tahoma"/>
        <family val="2"/>
      </rPr>
      <t xml:space="preserve"> </t>
    </r>
    <r>
      <rPr>
        <b/>
        <sz val="9"/>
        <color rgb="FFFF0000"/>
        <rFont val="Tahoma"/>
        <family val="2"/>
      </rPr>
      <t>(SEM REPOSIÇÃO DE INTRAJORNADA)</t>
    </r>
  </si>
  <si>
    <t>QUADRO RESUMO DOS SERVIÇOS PARA CADA TIPO DE ITEM</t>
  </si>
  <si>
    <t>TIPO 1</t>
  </si>
  <si>
    <t>Tipo de posto</t>
  </si>
  <si>
    <t>Vr. por empregado</t>
  </si>
  <si>
    <t>empregados por posto</t>
  </si>
  <si>
    <t>Vr. por posto</t>
  </si>
  <si>
    <t>Qtd de postos</t>
  </si>
  <si>
    <t>Vr. total serviços</t>
  </si>
  <si>
    <t>DIURNO</t>
  </si>
  <si>
    <t>AVISO PRÉVIO</t>
  </si>
  <si>
    <t>PPR</t>
  </si>
  <si>
    <t>VALOR ESTIMADO MENSAL DO POSTO</t>
  </si>
  <si>
    <t>TIPO 2</t>
  </si>
  <si>
    <t>NOTURNO</t>
  </si>
  <si>
    <t>TIPO 3</t>
  </si>
  <si>
    <t xml:space="preserve">44 HORAS </t>
  </si>
  <si>
    <t>valor ESTIMADO para 12 meses</t>
  </si>
  <si>
    <t>SERVIÇO PORTARIA ATUAL</t>
  </si>
  <si>
    <t>VALOR MENSAL ATUAL: R$ 42.138,68</t>
  </si>
  <si>
    <t>VALOR ANUAL: R$ 505.664,16</t>
  </si>
  <si>
    <t>5 POSTOS DE 12x36</t>
  </si>
  <si>
    <t>NOVA PROPOSTA</t>
  </si>
  <si>
    <t>VALOR ANUAL: R$ 343.989,84</t>
  </si>
  <si>
    <t xml:space="preserve"> VALOR MENSAL: R$ 28.685,82</t>
  </si>
  <si>
    <t>1 NOTURNO POSTOS 12X36</t>
  </si>
  <si>
    <t>1 DIURNO POSTOS 12X36</t>
  </si>
  <si>
    <t xml:space="preserve">2 POSTOS 44H </t>
  </si>
  <si>
    <t xml:space="preserve">3 POSTOS 44H </t>
  </si>
  <si>
    <t xml:space="preserve"> VALOR MENSAL: R$ 33.136,21</t>
  </si>
  <si>
    <t>VALOR ANUAL: R$ 397.634,52</t>
  </si>
  <si>
    <t>SP XXXXXX</t>
  </si>
  <si>
    <t>Benefício social familiar</t>
  </si>
  <si>
    <t>natalidade</t>
  </si>
  <si>
    <t xml:space="preserve">Seguro de vida </t>
  </si>
  <si>
    <t xml:space="preserve">FALTA PERICULISIDADE </t>
  </si>
  <si>
    <t xml:space="preserve"> PERICULISIDADE </t>
  </si>
  <si>
    <t xml:space="preserve"> PERICULOSIDADE</t>
  </si>
  <si>
    <t>Anexo IX ajudante - SEMANA TODA/ USAR COMO MODELO PARA PROPOSTA</t>
  </si>
  <si>
    <t>Anexo IX jardineiro - SEMANA TODA/ USAR COMO MODELO PARA PROPOSTA</t>
  </si>
  <si>
    <t xml:space="preserve">Insumos </t>
  </si>
  <si>
    <r>
      <t>semana toda</t>
    </r>
    <r>
      <rPr>
        <sz val="12"/>
        <color theme="1"/>
        <rFont val="Calibri"/>
        <family val="2"/>
        <scheme val="minor"/>
      </rPr>
      <t xml:space="preserve">:  Insumos (gasolina, saco de lixo, fertilizantes, EPI’S, uniforme) </t>
    </r>
  </si>
  <si>
    <t xml:space="preserve">                           Manutenção mensal dos equipamentos</t>
  </si>
  <si>
    <t xml:space="preserve">                           Laudos</t>
  </si>
  <si>
    <t xml:space="preserve">                                                                                                        </t>
  </si>
  <si>
    <t>Insumos: gasolina, saco de lixo, fertilizantes.</t>
  </si>
  <si>
    <t>EPI’S: avental de raspa, óculos de proteção, luvas de borracha, capacete de segurança, protetor auricular, cinto de segurança, perneira de proteção e sombreiro.</t>
  </si>
  <si>
    <t>Uniforme: camiseta, calça, tênis.</t>
  </si>
  <si>
    <t xml:space="preserve">R$ 1.200,00 POR MÊS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</si>
</sst>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#,##0.00;[Red]\-&quot;R$&quot;#,##0.00"/>
    <numFmt numFmtId="44" formatCode="_-&quot;R$&quot;* #,##0.00_-;\-&quot;R$&quot;* #,##0.00_-;_-&quot;R$&quot;* &quot;-&quot;??_-;_-@_-"/>
    <numFmt numFmtId="164" formatCode="[$R$-416]\ #,##0.00;[Red]\-[$R$-416]\ #,##0.00"/>
    <numFmt numFmtId="165" formatCode="#,##0.00_ ;[Red]\-#,##0.00\ "/>
    <numFmt numFmtId="166" formatCode="_-[$R$-416]\ * #,##0.00_-;\-[$R$-416]\ * #,##0.00_-;_-[$R$-416]\ * &quot;-&quot;??_-;_-@_-"/>
    <numFmt numFmtId="167" formatCode="&quot;R$ &quot;#,##0.00"/>
    <numFmt numFmtId="168" formatCode="0.00000"/>
    <numFmt numFmtId="169" formatCode="0.000%"/>
    <numFmt numFmtId="170" formatCode="0.0000"/>
    <numFmt numFmtId="171" formatCode="[$R$-416]\ #,##0.000;[Red]\-[$R$-416]\ #,##0.000"/>
    <numFmt numFmtId="172" formatCode="#,##0_ ;[Red]\-#,##0\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ahoma"/>
      <family val="2"/>
      <charset val="1"/>
    </font>
    <font>
      <sz val="10"/>
      <name val="Tahoma"/>
      <family val="2"/>
      <charset val="1"/>
    </font>
    <font>
      <b/>
      <sz val="11"/>
      <name val="Tahoma"/>
      <family val="2"/>
      <charset val="1"/>
    </font>
    <font>
      <sz val="11"/>
      <name val="Tahoma"/>
      <family val="2"/>
      <charset val="1"/>
    </font>
    <font>
      <b/>
      <sz val="11"/>
      <color rgb="FFFF0000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  <charset val="1"/>
    </font>
    <font>
      <b/>
      <sz val="10"/>
      <name val="Tahoma"/>
      <family val="2"/>
      <charset val="1"/>
    </font>
    <font>
      <b/>
      <sz val="9"/>
      <color rgb="FFFF0000"/>
      <name val="Tahoma"/>
      <family val="2"/>
    </font>
    <font>
      <sz val="9"/>
      <color rgb="FFFF0000"/>
      <name val="Tahoma"/>
      <family val="2"/>
    </font>
    <font>
      <b/>
      <sz val="9"/>
      <name val="Tahoma"/>
      <family val="2"/>
    </font>
    <font>
      <b/>
      <sz val="10"/>
      <name val="Arial"/>
      <family val="2"/>
    </font>
    <font>
      <b/>
      <u/>
      <sz val="9"/>
      <name val="Tahoma"/>
      <family val="2"/>
      <charset val="1"/>
    </font>
    <font>
      <b/>
      <sz val="9"/>
      <color indexed="8"/>
      <name val="Tahoma"/>
      <family val="2"/>
      <charset val="1"/>
    </font>
    <font>
      <sz val="9"/>
      <name val="Tahoma"/>
      <family val="2"/>
    </font>
    <font>
      <sz val="20"/>
      <color rgb="FFFF0000"/>
      <name val="Tahoma"/>
      <family val="2"/>
      <charset val="1"/>
    </font>
    <font>
      <sz val="9"/>
      <color rgb="FFFF0000"/>
      <name val="Tahoma"/>
      <family val="2"/>
      <charset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FF0000"/>
      <name val="Tahoma"/>
      <family val="2"/>
      <charset val="1"/>
    </font>
    <font>
      <sz val="18"/>
      <name val="Tahoma"/>
      <family val="2"/>
      <charset val="1"/>
    </font>
    <font>
      <sz val="10"/>
      <name val="Tahoma"/>
      <family val="2"/>
    </font>
    <font>
      <sz val="14"/>
      <name val="Tahoma"/>
      <family val="2"/>
      <charset val="1"/>
    </font>
    <font>
      <b/>
      <sz val="9"/>
      <color rgb="FFFF0000"/>
      <name val="Tahoma"/>
      <family val="2"/>
      <charset val="1"/>
    </font>
    <font>
      <b/>
      <sz val="9"/>
      <color theme="0"/>
      <name val="Tahoma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20"/>
      <color rgb="FFFF0000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  <font>
      <b/>
      <sz val="9"/>
      <name val="Times New Roman"/>
      <family val="1"/>
    </font>
    <font>
      <b/>
      <sz val="9"/>
      <color indexed="81"/>
      <name val="Segoe UI"/>
      <family val="2"/>
    </font>
    <font>
      <sz val="10"/>
      <color theme="1"/>
      <name val="Arial"/>
      <family val="2"/>
    </font>
    <font>
      <b/>
      <sz val="14"/>
      <name val="Calibri"/>
      <family val="2"/>
    </font>
    <font>
      <sz val="14"/>
      <name val="Times New Roman"/>
      <family val="1"/>
    </font>
    <font>
      <sz val="14"/>
      <name val="Calibri"/>
      <family val="2"/>
    </font>
    <font>
      <sz val="11"/>
      <color rgb="FFFF0000"/>
      <name val="Calibri"/>
      <family val="2"/>
      <scheme val="minor"/>
    </font>
    <font>
      <b/>
      <sz val="10"/>
      <name val="Tahoma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rgb="FFFFFF00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15"/>
        <bgColor indexed="35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3"/>
      </patternFill>
    </fill>
    <fill>
      <patternFill patternType="solid">
        <fgColor indexed="26"/>
        <bgColor indexed="43"/>
      </patternFill>
    </fill>
    <fill>
      <patternFill patternType="solid">
        <fgColor indexed="30"/>
        <bgColor indexed="21"/>
      </patternFill>
    </fill>
    <fill>
      <patternFill patternType="solid">
        <fgColor rgb="FF00B0F0"/>
        <bgColor indexed="41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84D1"/>
      </patternFill>
    </fill>
    <fill>
      <patternFill patternType="solid">
        <fgColor theme="0" tint="-0.14999847407452621"/>
        <bgColor rgb="FF83CA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84D1"/>
      </patternFill>
    </fill>
    <fill>
      <patternFill patternType="solid">
        <fgColor theme="0"/>
        <bgColor rgb="FFFF0000"/>
      </patternFill>
    </fill>
    <fill>
      <patternFill patternType="solid">
        <fgColor rgb="FFFFFF00"/>
        <bgColor indexed="49"/>
      </patternFill>
    </fill>
    <fill>
      <patternFill patternType="solid">
        <fgColor rgb="FF00B0F0"/>
        <bgColor indexed="35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35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4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9"/>
      </patternFill>
    </fill>
    <fill>
      <patternFill patternType="solid">
        <fgColor theme="2" tint="-0.249977111117893"/>
        <bgColor indexed="41"/>
      </patternFill>
    </fill>
    <fill>
      <patternFill patternType="solid">
        <fgColor theme="2" tint="-0.249977111117893"/>
        <bgColor indexed="35"/>
      </patternFill>
    </fill>
    <fill>
      <patternFill patternType="solid">
        <fgColor rgb="FFFF66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7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8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left" vertical="center"/>
    </xf>
    <xf numFmtId="164" fontId="8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left" vertical="center"/>
    </xf>
    <xf numFmtId="2" fontId="8" fillId="1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164" fontId="8" fillId="12" borderId="1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4" fontId="8" fillId="13" borderId="1" xfId="0" applyNumberFormat="1" applyFont="1" applyFill="1" applyBorder="1" applyAlignment="1">
      <alignment horizontal="center" vertical="center"/>
    </xf>
    <xf numFmtId="10" fontId="8" fillId="8" borderId="1" xfId="0" applyNumberFormat="1" applyFont="1" applyFill="1" applyBorder="1" applyAlignment="1">
      <alignment horizontal="center" vertical="center"/>
    </xf>
    <xf numFmtId="10" fontId="8" fillId="4" borderId="1" xfId="0" applyNumberFormat="1" applyFont="1" applyFill="1" applyBorder="1" applyAlignment="1">
      <alignment horizontal="left" vertical="center"/>
    </xf>
    <xf numFmtId="2" fontId="8" fillId="4" borderId="1" xfId="0" applyNumberFormat="1" applyFont="1" applyFill="1" applyBorder="1" applyAlignment="1">
      <alignment horizontal="left" vertical="center"/>
    </xf>
    <xf numFmtId="10" fontId="8" fillId="0" borderId="1" xfId="0" applyNumberFormat="1" applyFont="1" applyBorder="1" applyAlignment="1">
      <alignment horizontal="center" vertical="center"/>
    </xf>
    <xf numFmtId="10" fontId="12" fillId="11" borderId="1" xfId="0" applyNumberFormat="1" applyFont="1" applyFill="1" applyBorder="1" applyAlignment="1">
      <alignment horizontal="center" vertical="center"/>
    </xf>
    <xf numFmtId="4" fontId="12" fillId="12" borderId="1" xfId="0" applyNumberFormat="1" applyFont="1" applyFill="1" applyBorder="1" applyAlignment="1">
      <alignment horizontal="center" vertical="center"/>
    </xf>
    <xf numFmtId="10" fontId="8" fillId="8" borderId="1" xfId="2" applyNumberFormat="1" applyFont="1" applyFill="1" applyBorder="1" applyAlignment="1">
      <alignment horizontal="center" vertical="center"/>
    </xf>
    <xf numFmtId="44" fontId="1" fillId="0" borderId="1" xfId="1" applyBorder="1" applyAlignment="1">
      <alignment horizontal="center" vertical="center"/>
    </xf>
    <xf numFmtId="10" fontId="7" fillId="11" borderId="1" xfId="0" applyNumberFormat="1" applyFont="1" applyFill="1" applyBorder="1" applyAlignment="1">
      <alignment horizontal="center" vertical="center"/>
    </xf>
    <xf numFmtId="44" fontId="13" fillId="12" borderId="1" xfId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10" fontId="8" fillId="0" borderId="1" xfId="2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0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0" fontId="8" fillId="5" borderId="1" xfId="2" applyNumberFormat="1" applyFont="1" applyFill="1" applyBorder="1" applyAlignment="1">
      <alignment horizontal="center" vertical="center"/>
    </xf>
    <xf numFmtId="10" fontId="8" fillId="5" borderId="1" xfId="0" applyNumberFormat="1" applyFont="1" applyFill="1" applyBorder="1" applyAlignment="1">
      <alignment horizontal="center" vertical="center"/>
    </xf>
    <xf numFmtId="164" fontId="12" fillId="1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10" fontId="1" fillId="0" borderId="1" xfId="2" applyNumberFormat="1" applyBorder="1" applyAlignment="1">
      <alignment horizontal="left" vertical="center" wrapText="1"/>
    </xf>
    <xf numFmtId="10" fontId="1" fillId="0" borderId="1" xfId="2" applyNumberFormat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/>
    </xf>
    <xf numFmtId="44" fontId="13" fillId="0" borderId="1" xfId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0" fontId="3" fillId="4" borderId="1" xfId="2" applyNumberFormat="1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16" borderId="17" xfId="0" applyFont="1" applyFill="1" applyBorder="1" applyAlignment="1">
      <alignment vertical="center"/>
    </xf>
    <xf numFmtId="0" fontId="8" fillId="16" borderId="5" xfId="0" applyFont="1" applyFill="1" applyBorder="1" applyAlignment="1">
      <alignment vertical="center"/>
    </xf>
    <xf numFmtId="0" fontId="8" fillId="16" borderId="18" xfId="0" applyFont="1" applyFill="1" applyBorder="1" applyAlignment="1">
      <alignment vertical="center"/>
    </xf>
    <xf numFmtId="44" fontId="1" fillId="18" borderId="1" xfId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4" fontId="12" fillId="5" borderId="1" xfId="0" applyNumberFormat="1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9" fontId="8" fillId="5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0" fontId="1" fillId="20" borderId="1" xfId="2" applyNumberFormat="1" applyFill="1" applyBorder="1" applyAlignment="1">
      <alignment horizontal="center" vertical="center"/>
    </xf>
    <xf numFmtId="0" fontId="8" fillId="11" borderId="5" xfId="0" applyFont="1" applyFill="1" applyBorder="1" applyAlignment="1">
      <alignment horizontal="center" vertical="center"/>
    </xf>
    <xf numFmtId="44" fontId="0" fillId="20" borderId="1" xfId="1" applyFont="1" applyFill="1" applyBorder="1" applyAlignment="1">
      <alignment vertical="center"/>
    </xf>
    <xf numFmtId="44" fontId="1" fillId="5" borderId="1" xfId="1" applyFill="1" applyBorder="1" applyAlignment="1">
      <alignment vertical="center"/>
    </xf>
    <xf numFmtId="0" fontId="19" fillId="22" borderId="1" xfId="0" applyFont="1" applyFill="1" applyBorder="1" applyAlignment="1">
      <alignment horizontal="center" vertical="center"/>
    </xf>
    <xf numFmtId="10" fontId="20" fillId="23" borderId="1" xfId="0" applyNumberFormat="1" applyFont="1" applyFill="1" applyBorder="1" applyAlignment="1">
      <alignment horizontal="center" vertical="center"/>
    </xf>
    <xf numFmtId="10" fontId="19" fillId="25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8" borderId="7" xfId="0" applyFont="1" applyFill="1" applyBorder="1" applyAlignment="1">
      <alignment horizontal="center" vertical="center"/>
    </xf>
    <xf numFmtId="164" fontId="8" fillId="5" borderId="7" xfId="0" applyNumberFormat="1" applyFont="1" applyFill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8" fillId="11" borderId="7" xfId="0" applyFont="1" applyFill="1" applyBorder="1" applyAlignment="1">
      <alignment horizontal="center" vertical="center"/>
    </xf>
    <xf numFmtId="164" fontId="8" fillId="12" borderId="7" xfId="0" applyNumberFormat="1" applyFont="1" applyFill="1" applyBorder="1" applyAlignment="1">
      <alignment horizontal="center" vertical="center"/>
    </xf>
    <xf numFmtId="4" fontId="7" fillId="3" borderId="8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4" fontId="1" fillId="20" borderId="1" xfId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/>
    </xf>
    <xf numFmtId="44" fontId="1" fillId="12" borderId="29" xfId="1" applyFill="1" applyBorder="1" applyAlignment="1">
      <alignment horizontal="center" vertical="center"/>
    </xf>
    <xf numFmtId="44" fontId="1" fillId="13" borderId="1" xfId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44" fontId="0" fillId="13" borderId="1" xfId="1" applyFont="1" applyFill="1" applyBorder="1" applyAlignment="1">
      <alignment horizontal="center" vertical="center"/>
    </xf>
    <xf numFmtId="0" fontId="22" fillId="20" borderId="0" xfId="0" applyFont="1" applyFill="1" applyAlignment="1">
      <alignment horizontal="center" vertical="center"/>
    </xf>
    <xf numFmtId="0" fontId="3" fillId="20" borderId="0" xfId="0" applyFont="1" applyFill="1" applyAlignment="1">
      <alignment horizontal="center" vertical="center"/>
    </xf>
    <xf numFmtId="4" fontId="8" fillId="13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68" fontId="8" fillId="4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9" fontId="8" fillId="0" borderId="1" xfId="2" applyNumberFormat="1" applyFont="1" applyBorder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0" fontId="1" fillId="0" borderId="1" xfId="2" applyNumberFormat="1" applyBorder="1" applyAlignment="1">
      <alignment horizontal="center" vertical="center"/>
    </xf>
    <xf numFmtId="0" fontId="7" fillId="11" borderId="10" xfId="0" applyFont="1" applyFill="1" applyBorder="1" applyAlignment="1">
      <alignment vertical="center"/>
    </xf>
    <xf numFmtId="0" fontId="7" fillId="11" borderId="11" xfId="0" applyFont="1" applyFill="1" applyBorder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8" fillId="17" borderId="1" xfId="0" applyFont="1" applyFill="1" applyBorder="1" applyAlignment="1">
      <alignment horizontal="center" vertical="center"/>
    </xf>
    <xf numFmtId="164" fontId="12" fillId="27" borderId="1" xfId="0" applyNumberFormat="1" applyFont="1" applyFill="1" applyBorder="1" applyAlignment="1">
      <alignment horizontal="center" vertical="center"/>
    </xf>
    <xf numFmtId="164" fontId="3" fillId="20" borderId="0" xfId="0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8" fillId="28" borderId="1" xfId="0" applyFont="1" applyFill="1" applyBorder="1" applyAlignment="1">
      <alignment horizontal="center" vertical="center"/>
    </xf>
    <xf numFmtId="164" fontId="12" fillId="29" borderId="1" xfId="0" applyNumberFormat="1" applyFont="1" applyFill="1" applyBorder="1" applyAlignment="1">
      <alignment horizontal="center" vertical="center"/>
    </xf>
    <xf numFmtId="0" fontId="8" fillId="28" borderId="5" xfId="0" applyFont="1" applyFill="1" applyBorder="1" applyAlignment="1">
      <alignment horizontal="center" vertical="center"/>
    </xf>
    <xf numFmtId="0" fontId="7" fillId="28" borderId="5" xfId="0" applyFont="1" applyFill="1" applyBorder="1" applyAlignment="1">
      <alignment horizontal="center" vertical="center"/>
    </xf>
    <xf numFmtId="164" fontId="12" fillId="29" borderId="5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4" fontId="7" fillId="3" borderId="16" xfId="0" applyNumberFormat="1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/>
    </xf>
    <xf numFmtId="10" fontId="16" fillId="11" borderId="1" xfId="0" applyNumberFormat="1" applyFont="1" applyFill="1" applyBorder="1" applyAlignment="1">
      <alignment horizontal="center" vertical="center"/>
    </xf>
    <xf numFmtId="164" fontId="16" fillId="12" borderId="1" xfId="0" applyNumberFormat="1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horizontal="center" vertical="center"/>
    </xf>
    <xf numFmtId="10" fontId="26" fillId="11" borderId="1" xfId="0" applyNumberFormat="1" applyFont="1" applyFill="1" applyBorder="1" applyAlignment="1">
      <alignment horizontal="center" vertical="center"/>
    </xf>
    <xf numFmtId="164" fontId="26" fillId="12" borderId="1" xfId="0" applyNumberFormat="1" applyFont="1" applyFill="1" applyBorder="1" applyAlignment="1">
      <alignment horizontal="center" vertical="center"/>
    </xf>
    <xf numFmtId="17" fontId="3" fillId="0" borderId="0" xfId="0" applyNumberFormat="1" applyFont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8" fillId="31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11" borderId="29" xfId="0" applyFont="1" applyFill="1" applyBorder="1" applyAlignment="1">
      <alignment horizontal="center" vertical="center"/>
    </xf>
    <xf numFmtId="164" fontId="8" fillId="12" borderId="29" xfId="0" applyNumberFormat="1" applyFont="1" applyFill="1" applyBorder="1" applyAlignment="1">
      <alignment horizontal="center" vertical="center"/>
    </xf>
    <xf numFmtId="170" fontId="8" fillId="4" borderId="1" xfId="0" applyNumberFormat="1" applyFont="1" applyFill="1" applyBorder="1" applyAlignment="1">
      <alignment horizontal="left" vertical="center"/>
    </xf>
    <xf numFmtId="44" fontId="1" fillId="12" borderId="1" xfId="1" applyFill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8" fillId="20" borderId="0" xfId="0" applyFont="1" applyFill="1" applyAlignment="1">
      <alignment horizontal="center" vertical="center"/>
    </xf>
    <xf numFmtId="44" fontId="0" fillId="20" borderId="0" xfId="1" applyFont="1" applyFill="1" applyAlignment="1">
      <alignment vertical="center"/>
    </xf>
    <xf numFmtId="44" fontId="1" fillId="20" borderId="0" xfId="1" applyFill="1" applyAlignment="1">
      <alignment vertical="center"/>
    </xf>
    <xf numFmtId="164" fontId="8" fillId="20" borderId="0" xfId="0" applyNumberFormat="1" applyFont="1" applyFill="1" applyAlignment="1">
      <alignment horizontal="center" vertical="center"/>
    </xf>
    <xf numFmtId="0" fontId="29" fillId="0" borderId="0" xfId="0" applyFont="1" applyAlignment="1">
      <alignment vertical="center" wrapText="1"/>
    </xf>
    <xf numFmtId="171" fontId="31" fillId="32" borderId="1" xfId="0" applyNumberFormat="1" applyFont="1" applyFill="1" applyBorder="1" applyAlignment="1">
      <alignment horizontal="center" vertical="center" wrapText="1"/>
    </xf>
    <xf numFmtId="171" fontId="31" fillId="5" borderId="1" xfId="0" applyNumberFormat="1" applyFont="1" applyFill="1" applyBorder="1" applyAlignment="1">
      <alignment horizontal="center" vertical="center" wrapText="1"/>
    </xf>
    <xf numFmtId="172" fontId="31" fillId="0" borderId="1" xfId="0" applyNumberFormat="1" applyFont="1" applyBorder="1" applyAlignment="1">
      <alignment horizontal="center" vertical="center" wrapText="1"/>
    </xf>
    <xf numFmtId="44" fontId="1" fillId="0" borderId="1" xfId="1" applyBorder="1" applyAlignment="1">
      <alignment horizontal="center" vertical="center" wrapText="1"/>
    </xf>
    <xf numFmtId="172" fontId="32" fillId="5" borderId="1" xfId="0" applyNumberFormat="1" applyFont="1" applyFill="1" applyBorder="1" applyAlignment="1">
      <alignment horizontal="center" vertical="center" wrapText="1"/>
    </xf>
    <xf numFmtId="171" fontId="31" fillId="0" borderId="1" xfId="0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 wrapText="1"/>
    </xf>
    <xf numFmtId="0" fontId="31" fillId="3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35" fillId="0" borderId="1" xfId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4" fontId="26" fillId="33" borderId="1" xfId="0" applyNumberFormat="1" applyFont="1" applyFill="1" applyBorder="1" applyAlignment="1">
      <alignment horizontal="center" vertical="center"/>
    </xf>
    <xf numFmtId="44" fontId="39" fillId="35" borderId="1" xfId="1" applyFont="1" applyFill="1" applyBorder="1" applyAlignment="1">
      <alignment horizontal="center" vertical="center"/>
    </xf>
    <xf numFmtId="4" fontId="18" fillId="35" borderId="1" xfId="0" applyNumberFormat="1" applyFont="1" applyFill="1" applyBorder="1" applyAlignment="1">
      <alignment horizontal="center" vertical="center"/>
    </xf>
    <xf numFmtId="44" fontId="39" fillId="37" borderId="29" xfId="1" applyFont="1" applyFill="1" applyBorder="1" applyAlignment="1">
      <alignment horizontal="center" vertical="center"/>
    </xf>
    <xf numFmtId="8" fontId="3" fillId="0" borderId="0" xfId="0" applyNumberFormat="1" applyFont="1" applyAlignment="1">
      <alignment horizontal="center" vertical="center"/>
    </xf>
    <xf numFmtId="8" fontId="40" fillId="38" borderId="0" xfId="0" applyNumberFormat="1" applyFont="1" applyFill="1" applyAlignment="1">
      <alignment horizontal="center" vertical="center"/>
    </xf>
    <xf numFmtId="0" fontId="20" fillId="23" borderId="10" xfId="0" applyFont="1" applyFill="1" applyBorder="1" applyAlignment="1">
      <alignment horizontal="left" vertical="center"/>
    </xf>
    <xf numFmtId="0" fontId="20" fillId="23" borderId="11" xfId="0" applyFont="1" applyFill="1" applyBorder="1" applyAlignment="1">
      <alignment horizontal="left" vertical="center"/>
    </xf>
    <xf numFmtId="0" fontId="20" fillId="23" borderId="12" xfId="0" applyFont="1" applyFill="1" applyBorder="1" applyAlignment="1">
      <alignment horizontal="left" vertical="center"/>
    </xf>
    <xf numFmtId="0" fontId="21" fillId="24" borderId="1" xfId="0" applyFont="1" applyFill="1" applyBorder="1" applyAlignment="1">
      <alignment horizontal="left" vertical="center"/>
    </xf>
    <xf numFmtId="0" fontId="7" fillId="11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8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0" fontId="8" fillId="0" borderId="1" xfId="2" applyNumberFormat="1" applyFont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8" fillId="20" borderId="10" xfId="0" applyFont="1" applyFill="1" applyBorder="1" applyAlignment="1">
      <alignment horizontal="center" vertical="center"/>
    </xf>
    <xf numFmtId="0" fontId="8" fillId="20" borderId="11" xfId="0" applyFont="1" applyFill="1" applyBorder="1" applyAlignment="1">
      <alignment horizontal="center" vertical="center"/>
    </xf>
    <xf numFmtId="0" fontId="8" fillId="20" borderId="12" xfId="0" applyFont="1" applyFill="1" applyBorder="1" applyAlignment="1">
      <alignment horizontal="center" vertical="center"/>
    </xf>
    <xf numFmtId="0" fontId="19" fillId="21" borderId="1" xfId="0" applyFont="1" applyFill="1" applyBorder="1" applyAlignment="1">
      <alignment horizontal="center" vertical="center"/>
    </xf>
    <xf numFmtId="0" fontId="19" fillId="22" borderId="10" xfId="0" applyFont="1" applyFill="1" applyBorder="1" applyAlignment="1">
      <alignment horizontal="left" vertical="center"/>
    </xf>
    <xf numFmtId="0" fontId="19" fillId="22" borderId="11" xfId="0" applyFont="1" applyFill="1" applyBorder="1" applyAlignment="1">
      <alignment horizontal="left" vertical="center"/>
    </xf>
    <xf numFmtId="0" fontId="19" fillId="22" borderId="12" xfId="0" applyFont="1" applyFill="1" applyBorder="1" applyAlignment="1">
      <alignment horizontal="left" vertical="center"/>
    </xf>
    <xf numFmtId="0" fontId="26" fillId="11" borderId="1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/>
    </xf>
    <xf numFmtId="0" fontId="15" fillId="7" borderId="11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19" borderId="10" xfId="0" applyFont="1" applyFill="1" applyBorder="1" applyAlignment="1">
      <alignment horizontal="center" vertical="center"/>
    </xf>
    <xf numFmtId="0" fontId="12" fillId="19" borderId="11" xfId="0" applyFont="1" applyFill="1" applyBorder="1" applyAlignment="1">
      <alignment horizontal="center" vertical="center"/>
    </xf>
    <xf numFmtId="0" fontId="12" fillId="19" borderId="12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/>
    </xf>
    <xf numFmtId="0" fontId="7" fillId="11" borderId="11" xfId="0" applyFont="1" applyFill="1" applyBorder="1" applyAlignment="1">
      <alignment horizontal="center" vertical="center"/>
    </xf>
    <xf numFmtId="0" fontId="7" fillId="11" borderId="12" xfId="0" applyFont="1" applyFill="1" applyBorder="1" applyAlignment="1">
      <alignment horizontal="center" vertical="center"/>
    </xf>
    <xf numFmtId="44" fontId="1" fillId="0" borderId="14" xfId="1" applyBorder="1" applyAlignment="1">
      <alignment horizontal="center" vertical="center"/>
    </xf>
    <xf numFmtId="44" fontId="1" fillId="0" borderId="16" xfId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4" fontId="1" fillId="0" borderId="15" xfId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0" fontId="8" fillId="14" borderId="14" xfId="2" applyNumberFormat="1" applyFont="1" applyFill="1" applyBorder="1" applyAlignment="1">
      <alignment horizontal="center" vertical="center"/>
    </xf>
    <xf numFmtId="10" fontId="8" fillId="14" borderId="15" xfId="2" applyNumberFormat="1" applyFont="1" applyFill="1" applyBorder="1" applyAlignment="1">
      <alignment horizontal="center" vertical="center"/>
    </xf>
    <xf numFmtId="10" fontId="8" fillId="14" borderId="16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7" fillId="3" borderId="8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164" fontId="8" fillId="0" borderId="7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11" borderId="2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4" fontId="3" fillId="4" borderId="7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5" fillId="6" borderId="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44" fontId="1" fillId="0" borderId="1" xfId="1" applyBorder="1" applyAlignment="1">
      <alignment horizontal="center" vertical="center"/>
    </xf>
    <xf numFmtId="0" fontId="18" fillId="34" borderId="1" xfId="0" applyFont="1" applyFill="1" applyBorder="1" applyAlignment="1">
      <alignment horizontal="left" vertical="center"/>
    </xf>
    <xf numFmtId="0" fontId="26" fillId="36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26" fillId="33" borderId="1" xfId="0" applyFont="1" applyFill="1" applyBorder="1" applyAlignment="1">
      <alignment horizontal="center" vertical="center"/>
    </xf>
    <xf numFmtId="0" fontId="7" fillId="26" borderId="1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 vertical="center"/>
    </xf>
    <xf numFmtId="0" fontId="8" fillId="26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164" fontId="9" fillId="4" borderId="7" xfId="0" applyNumberFormat="1" applyFont="1" applyFill="1" applyBorder="1" applyAlignment="1" applyProtection="1">
      <alignment horizontal="center" vertical="center"/>
      <protection locked="0"/>
    </xf>
    <xf numFmtId="0" fontId="7" fillId="7" borderId="26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8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7" fillId="11" borderId="31" xfId="0" applyFont="1" applyFill="1" applyBorder="1" applyAlignment="1">
      <alignment horizontal="center" vertical="center"/>
    </xf>
    <xf numFmtId="0" fontId="7" fillId="11" borderId="32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8" fillId="28" borderId="14" xfId="0" applyNumberFormat="1" applyFont="1" applyFill="1" applyBorder="1" applyAlignment="1">
      <alignment horizontal="center" vertical="center"/>
    </xf>
    <xf numFmtId="164" fontId="8" fillId="28" borderId="16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3" fillId="4" borderId="3" xfId="0" applyNumberFormat="1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30" borderId="29" xfId="0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 applyProtection="1">
      <alignment horizontal="center" vertical="center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166" fontId="8" fillId="0" borderId="14" xfId="0" applyNumberFormat="1" applyFont="1" applyBorder="1" applyAlignment="1">
      <alignment horizontal="center" vertical="center"/>
    </xf>
    <xf numFmtId="166" fontId="8" fillId="0" borderId="15" xfId="0" applyNumberFormat="1" applyFont="1" applyBorder="1" applyAlignment="1">
      <alignment horizontal="center" vertical="center"/>
    </xf>
    <xf numFmtId="166" fontId="8" fillId="0" borderId="1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/>
    </xf>
    <xf numFmtId="14" fontId="3" fillId="4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1" fontId="33" fillId="0" borderId="10" xfId="0" applyNumberFormat="1" applyFont="1" applyBorder="1" applyAlignment="1">
      <alignment horizontal="center" vertical="center" wrapText="1"/>
    </xf>
    <xf numFmtId="171" fontId="33" fillId="0" borderId="11" xfId="0" applyNumberFormat="1" applyFont="1" applyBorder="1" applyAlignment="1">
      <alignment horizontal="center" vertical="center" wrapText="1"/>
    </xf>
    <xf numFmtId="171" fontId="33" fillId="0" borderId="12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71" fontId="30" fillId="0" borderId="10" xfId="0" applyNumberFormat="1" applyFont="1" applyBorder="1" applyAlignment="1">
      <alignment horizontal="center" vertical="center" wrapText="1"/>
    </xf>
    <xf numFmtId="171" fontId="30" fillId="0" borderId="11" xfId="0" applyNumberFormat="1" applyFont="1" applyBorder="1" applyAlignment="1">
      <alignment horizontal="center" vertical="center" wrapText="1"/>
    </xf>
    <xf numFmtId="171" fontId="30" fillId="0" borderId="12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alia.santos\Desktop\PORTARIA\PLANILHA%20CUS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alia.santos\Desktop\PORTARIA\S&#195;O%20PAU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4 hrs"/>
      <sheetName val="12x36 diurno"/>
      <sheetName val="item258 12x36abado-domingo"/>
      <sheetName val="12x36 noturno"/>
      <sheetName val="Benef mensais diarios"/>
      <sheetName val="insumos diversos"/>
      <sheetName val="valor mensal total "/>
      <sheetName val="PROPOSTA 01"/>
      <sheetName val="PROPOSTA 02"/>
    </sheetNames>
    <sheetDataSet>
      <sheetData sheetId="0" refreshError="1">
        <row r="17">
          <cell r="F17">
            <v>1348.6</v>
          </cell>
        </row>
        <row r="18">
          <cell r="F18" t="str">
            <v>SINDEPRESTEM</v>
          </cell>
        </row>
        <row r="19">
          <cell r="F19">
            <v>43495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4 hrs"/>
      <sheetName val="12x36 diurno"/>
      <sheetName val="item258 12x36abado-domingo"/>
      <sheetName val="12x36 noturno"/>
      <sheetName val="Benef mensais diarios"/>
      <sheetName val="insumos diversos"/>
      <sheetName val="valor mensal total "/>
    </sheetNames>
    <sheetDataSet>
      <sheetData sheetId="0">
        <row r="17">
          <cell r="F17">
            <v>1348.6</v>
          </cell>
          <cell r="G17"/>
        </row>
        <row r="18">
          <cell r="F18" t="str">
            <v>SINDEPRESTEM</v>
          </cell>
          <cell r="G18"/>
        </row>
        <row r="171">
          <cell r="G171">
            <v>4429.34</v>
          </cell>
        </row>
        <row r="181">
          <cell r="G181">
            <v>21.6</v>
          </cell>
        </row>
        <row r="184">
          <cell r="G184">
            <v>19.45</v>
          </cell>
        </row>
      </sheetData>
      <sheetData sheetId="1">
        <row r="173">
          <cell r="G173">
            <v>4245.68</v>
          </cell>
        </row>
        <row r="183">
          <cell r="G183">
            <v>23.51</v>
          </cell>
        </row>
        <row r="186">
          <cell r="G186">
            <v>19.45</v>
          </cell>
        </row>
      </sheetData>
      <sheetData sheetId="2"/>
      <sheetData sheetId="3">
        <row r="175">
          <cell r="G175">
            <v>5532.93</v>
          </cell>
        </row>
        <row r="185">
          <cell r="G185">
            <v>32.619999999999997</v>
          </cell>
        </row>
        <row r="188">
          <cell r="G188">
            <v>18.329999999999998</v>
          </cell>
        </row>
      </sheetData>
      <sheetData sheetId="4">
        <row r="16">
          <cell r="G16">
            <v>1.98</v>
          </cell>
        </row>
        <row r="20">
          <cell r="G20">
            <v>4.76</v>
          </cell>
        </row>
        <row r="24">
          <cell r="G24">
            <v>1.18696</v>
          </cell>
        </row>
        <row r="26">
          <cell r="G26"/>
        </row>
        <row r="27">
          <cell r="G27">
            <v>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8C99-0214-4072-BB96-427D1E99B32C}">
  <dimension ref="A1:L201"/>
  <sheetViews>
    <sheetView workbookViewId="0">
      <selection sqref="A1:G1"/>
    </sheetView>
  </sheetViews>
  <sheetFormatPr defaultColWidth="9" defaultRowHeight="12.75" x14ac:dyDescent="0.25"/>
  <cols>
    <col min="1" max="1" width="7.140625" style="1" customWidth="1"/>
    <col min="2" max="2" width="23.85546875" style="1" customWidth="1"/>
    <col min="3" max="3" width="18.140625" style="1" customWidth="1"/>
    <col min="4" max="4" width="22.140625" style="1" customWidth="1"/>
    <col min="5" max="5" width="15.5703125" style="1" customWidth="1"/>
    <col min="6" max="6" width="18" style="1" customWidth="1"/>
    <col min="7" max="7" width="17" style="1" customWidth="1"/>
    <col min="8" max="8" width="12.85546875" style="1" bestFit="1" customWidth="1"/>
    <col min="9" max="9" width="22.140625" style="1" customWidth="1"/>
    <col min="10" max="10" width="15.7109375" style="1" customWidth="1"/>
    <col min="11" max="11" width="13.85546875" style="1" customWidth="1"/>
    <col min="12" max="16384" width="9" style="1"/>
  </cols>
  <sheetData>
    <row r="1" spans="1:11" ht="18.75" customHeight="1" x14ac:dyDescent="0.25">
      <c r="A1" s="288" t="s">
        <v>272</v>
      </c>
      <c r="B1" s="288"/>
      <c r="C1" s="288"/>
      <c r="D1" s="288"/>
      <c r="E1" s="288"/>
      <c r="F1" s="288"/>
      <c r="G1" s="288"/>
    </row>
    <row r="2" spans="1:11" ht="18.75" customHeight="1" x14ac:dyDescent="0.25">
      <c r="A2" s="289" t="s">
        <v>197</v>
      </c>
      <c r="B2" s="289"/>
      <c r="C2" s="289"/>
      <c r="D2" s="289"/>
      <c r="E2" s="289"/>
      <c r="F2" s="289"/>
      <c r="G2" s="289"/>
    </row>
    <row r="3" spans="1:11" ht="18.75" customHeight="1" x14ac:dyDescent="0.25">
      <c r="A3" s="5"/>
      <c r="B3" s="266" t="s">
        <v>2</v>
      </c>
      <c r="C3" s="266"/>
      <c r="D3" s="266"/>
      <c r="E3" s="266"/>
      <c r="F3" s="266"/>
      <c r="G3" s="266"/>
    </row>
    <row r="4" spans="1:11" ht="18.75" customHeight="1" x14ac:dyDescent="0.25">
      <c r="A4" s="5"/>
      <c r="B4" s="266" t="s">
        <v>3</v>
      </c>
      <c r="C4" s="266"/>
      <c r="D4" s="266"/>
      <c r="E4" s="290"/>
      <c r="F4" s="290"/>
      <c r="G4" s="290"/>
    </row>
    <row r="5" spans="1:11" ht="18.75" customHeight="1" x14ac:dyDescent="0.25">
      <c r="A5" s="260"/>
      <c r="B5" s="260"/>
      <c r="C5" s="260"/>
      <c r="D5" s="260"/>
      <c r="E5" s="260"/>
      <c r="F5" s="260"/>
      <c r="G5" s="260"/>
    </row>
    <row r="6" spans="1:11" ht="18.75" customHeight="1" x14ac:dyDescent="0.25">
      <c r="A6" s="79"/>
      <c r="B6" s="80" t="s">
        <v>4</v>
      </c>
      <c r="C6" s="79"/>
      <c r="D6" s="80" t="s">
        <v>5</v>
      </c>
      <c r="E6" s="79"/>
      <c r="F6" s="79"/>
    </row>
    <row r="7" spans="1:11" ht="18.75" customHeight="1" x14ac:dyDescent="0.25">
      <c r="A7" s="271" t="s">
        <v>6</v>
      </c>
      <c r="B7" s="271"/>
      <c r="C7" s="271"/>
      <c r="D7" s="271"/>
      <c r="E7" s="271"/>
      <c r="F7" s="271"/>
      <c r="G7" s="271"/>
    </row>
    <row r="8" spans="1:11" ht="18.75" customHeight="1" x14ac:dyDescent="0.25">
      <c r="A8" s="261" t="s">
        <v>7</v>
      </c>
      <c r="B8" s="261"/>
      <c r="C8" s="261"/>
      <c r="D8" s="261"/>
      <c r="E8" s="261"/>
      <c r="F8" s="261"/>
      <c r="G8" s="261"/>
    </row>
    <row r="9" spans="1:11" ht="18.75" customHeight="1" x14ac:dyDescent="0.25">
      <c r="A9" s="5" t="s">
        <v>8</v>
      </c>
      <c r="B9" s="262" t="s">
        <v>198</v>
      </c>
      <c r="C9" s="263"/>
      <c r="D9" s="263"/>
      <c r="E9" s="264"/>
      <c r="F9" s="268"/>
      <c r="G9" s="268"/>
    </row>
    <row r="10" spans="1:11" ht="48.75" customHeight="1" x14ac:dyDescent="0.25">
      <c r="A10" s="5" t="s">
        <v>10</v>
      </c>
      <c r="B10" s="262" t="s">
        <v>199</v>
      </c>
      <c r="C10" s="263"/>
      <c r="D10" s="263"/>
      <c r="E10" s="264"/>
      <c r="F10" s="265" t="s">
        <v>12</v>
      </c>
      <c r="G10" s="265"/>
    </row>
    <row r="11" spans="1:11" ht="18.75" customHeight="1" x14ac:dyDescent="0.25">
      <c r="A11" s="266" t="s">
        <v>13</v>
      </c>
      <c r="B11" s="267" t="s">
        <v>14</v>
      </c>
      <c r="C11" s="267"/>
      <c r="D11" s="267"/>
      <c r="E11" s="267"/>
      <c r="F11" s="268" t="s">
        <v>265</v>
      </c>
      <c r="G11" s="268"/>
    </row>
    <row r="12" spans="1:11" ht="18.75" customHeight="1" x14ac:dyDescent="0.25">
      <c r="A12" s="266"/>
      <c r="B12" s="267"/>
      <c r="C12" s="267"/>
      <c r="D12" s="267"/>
      <c r="E12" s="267"/>
      <c r="F12" s="268"/>
      <c r="G12" s="268"/>
    </row>
    <row r="13" spans="1:11" ht="18.75" customHeight="1" x14ac:dyDescent="0.25">
      <c r="A13" s="5" t="s">
        <v>16</v>
      </c>
      <c r="B13" s="266" t="s">
        <v>200</v>
      </c>
      <c r="C13" s="266"/>
      <c r="D13" s="266"/>
      <c r="E13" s="266"/>
      <c r="F13" s="270">
        <v>12</v>
      </c>
      <c r="G13" s="270"/>
    </row>
    <row r="14" spans="1:11" ht="18.75" customHeight="1" x14ac:dyDescent="0.25">
      <c r="A14" s="272"/>
      <c r="B14" s="272"/>
      <c r="C14" s="272"/>
      <c r="D14" s="272"/>
      <c r="E14" s="272"/>
      <c r="F14" s="272"/>
      <c r="G14" s="272"/>
    </row>
    <row r="15" spans="1:11" ht="18.75" customHeight="1" x14ac:dyDescent="0.25">
      <c r="A15" s="293" t="s">
        <v>18</v>
      </c>
      <c r="B15" s="293"/>
      <c r="C15" s="293"/>
      <c r="D15" s="293"/>
      <c r="E15" s="293"/>
      <c r="F15" s="293"/>
      <c r="G15" s="293"/>
    </row>
    <row r="16" spans="1:11" ht="18.75" customHeight="1" x14ac:dyDescent="0.25">
      <c r="A16" s="81">
        <v>1</v>
      </c>
      <c r="B16" s="258" t="s">
        <v>19</v>
      </c>
      <c r="C16" s="258"/>
      <c r="D16" s="258"/>
      <c r="E16" s="258"/>
      <c r="F16" s="273"/>
      <c r="G16" s="273"/>
      <c r="I16" s="249"/>
      <c r="J16" s="249"/>
      <c r="K16" s="249"/>
    </row>
    <row r="17" spans="1:12" ht="18.75" customHeight="1" x14ac:dyDescent="0.25">
      <c r="A17" s="81">
        <v>2</v>
      </c>
      <c r="B17" s="258" t="s">
        <v>21</v>
      </c>
      <c r="C17" s="258"/>
      <c r="D17" s="258"/>
      <c r="E17" s="258"/>
      <c r="F17" s="292">
        <v>1160.68</v>
      </c>
      <c r="G17" s="292"/>
      <c r="I17" s="249"/>
      <c r="J17" s="249"/>
      <c r="K17" s="249"/>
    </row>
    <row r="18" spans="1:12" ht="18.75" customHeight="1" x14ac:dyDescent="0.25">
      <c r="A18" s="81">
        <v>3</v>
      </c>
      <c r="B18" s="258" t="s">
        <v>22</v>
      </c>
      <c r="C18" s="258"/>
      <c r="D18" s="258"/>
      <c r="E18" s="258"/>
      <c r="F18" s="269" t="s">
        <v>201</v>
      </c>
      <c r="G18" s="269"/>
      <c r="I18" s="249"/>
      <c r="J18" s="249"/>
      <c r="K18" s="249"/>
      <c r="L18" s="249"/>
    </row>
    <row r="19" spans="1:12" ht="18.75" customHeight="1" x14ac:dyDescent="0.25">
      <c r="A19" s="81">
        <v>4</v>
      </c>
      <c r="B19" s="258" t="s">
        <v>202</v>
      </c>
      <c r="C19" s="258"/>
      <c r="D19" s="258"/>
      <c r="E19" s="258"/>
      <c r="F19" s="259">
        <v>43104</v>
      </c>
      <c r="G19" s="259"/>
      <c r="I19" s="249"/>
      <c r="J19" s="249"/>
      <c r="K19" s="249"/>
    </row>
    <row r="20" spans="1:12" ht="18.75" customHeight="1" x14ac:dyDescent="0.25">
      <c r="A20" s="7" t="s">
        <v>24</v>
      </c>
      <c r="B20" s="225" t="s">
        <v>25</v>
      </c>
      <c r="C20" s="225"/>
      <c r="D20" s="225"/>
      <c r="E20" s="225"/>
      <c r="F20" s="225"/>
    </row>
    <row r="21" spans="1:12" ht="18.75" customHeight="1" x14ac:dyDescent="0.25">
      <c r="A21" s="225"/>
      <c r="B21" s="225"/>
      <c r="C21" s="225"/>
      <c r="D21" s="225"/>
      <c r="E21" s="225"/>
      <c r="F21" s="225"/>
      <c r="G21" s="225"/>
    </row>
    <row r="22" spans="1:12" ht="18.75" customHeight="1" x14ac:dyDescent="0.25">
      <c r="A22" s="291" t="s">
        <v>26</v>
      </c>
      <c r="B22" s="291"/>
      <c r="C22" s="291"/>
      <c r="D22" s="291"/>
      <c r="E22" s="291"/>
      <c r="F22" s="291"/>
      <c r="G22" s="291"/>
    </row>
    <row r="23" spans="1:12" ht="18.75" customHeight="1" x14ac:dyDescent="0.25">
      <c r="A23" s="25">
        <v>1</v>
      </c>
      <c r="B23" s="257" t="s">
        <v>27</v>
      </c>
      <c r="C23" s="257"/>
      <c r="D23" s="257"/>
      <c r="E23" s="257"/>
      <c r="F23" s="257"/>
      <c r="G23" s="38" t="s">
        <v>28</v>
      </c>
      <c r="H23" s="249"/>
      <c r="I23" s="249"/>
    </row>
    <row r="24" spans="1:12" ht="18.75" customHeight="1" x14ac:dyDescent="0.25">
      <c r="A24" s="81" t="s">
        <v>8</v>
      </c>
      <c r="B24" s="250" t="s">
        <v>29</v>
      </c>
      <c r="C24" s="250"/>
      <c r="D24" s="250"/>
      <c r="E24" s="82" t="s">
        <v>30</v>
      </c>
      <c r="F24" s="83">
        <f>30-8</f>
        <v>22</v>
      </c>
      <c r="G24" s="84">
        <f>F17</f>
        <v>1160.68</v>
      </c>
      <c r="H24" s="249"/>
      <c r="I24" s="249"/>
    </row>
    <row r="25" spans="1:12" ht="18.75" customHeight="1" x14ac:dyDescent="0.25">
      <c r="A25" s="81" t="s">
        <v>31</v>
      </c>
      <c r="B25" s="250" t="s">
        <v>32</v>
      </c>
      <c r="C25" s="250"/>
      <c r="D25" s="250"/>
      <c r="E25" s="250"/>
      <c r="F25" s="250"/>
      <c r="G25" s="84"/>
    </row>
    <row r="26" spans="1:12" ht="18.75" customHeight="1" x14ac:dyDescent="0.25">
      <c r="A26" s="81" t="s">
        <v>10</v>
      </c>
      <c r="B26" s="251" t="s">
        <v>203</v>
      </c>
      <c r="C26" s="252"/>
      <c r="D26" s="252"/>
      <c r="E26" s="252"/>
      <c r="F26" s="253"/>
      <c r="G26" s="84">
        <f>ROUND(G24*F26,2)</f>
        <v>0</v>
      </c>
    </row>
    <row r="27" spans="1:12" ht="18.75" customHeight="1" x14ac:dyDescent="0.25">
      <c r="A27" s="81" t="s">
        <v>13</v>
      </c>
      <c r="B27" s="254" t="s">
        <v>53</v>
      </c>
      <c r="C27" s="254"/>
      <c r="D27" s="254"/>
      <c r="E27" s="254"/>
      <c r="F27" s="254"/>
      <c r="G27" s="85"/>
      <c r="H27" s="249"/>
      <c r="I27" s="249"/>
      <c r="J27" s="249"/>
    </row>
    <row r="28" spans="1:12" ht="18.75" customHeight="1" x14ac:dyDescent="0.25">
      <c r="A28" s="86"/>
      <c r="B28" s="286" t="s">
        <v>54</v>
      </c>
      <c r="C28" s="286"/>
      <c r="D28" s="286"/>
      <c r="E28" s="286"/>
      <c r="F28" s="286"/>
      <c r="G28" s="87">
        <f>ROUND(G24+G25+G26+G27,2)</f>
        <v>1160.68</v>
      </c>
    </row>
    <row r="29" spans="1:12" ht="18.75" customHeight="1" x14ac:dyDescent="0.25">
      <c r="A29" s="225"/>
      <c r="B29" s="225"/>
      <c r="C29" s="225"/>
      <c r="D29" s="225"/>
      <c r="E29" s="225"/>
      <c r="F29" s="225"/>
      <c r="G29" s="225"/>
    </row>
    <row r="30" spans="1:12" ht="18.75" customHeight="1" x14ac:dyDescent="0.25">
      <c r="A30" s="287" t="s">
        <v>55</v>
      </c>
      <c r="B30" s="287"/>
      <c r="C30" s="287"/>
      <c r="D30" s="287"/>
      <c r="E30" s="287"/>
      <c r="F30" s="287"/>
      <c r="G30" s="287"/>
      <c r="H30" s="243"/>
      <c r="I30" s="243"/>
    </row>
    <row r="31" spans="1:12" ht="18.75" customHeight="1" x14ac:dyDescent="0.25">
      <c r="A31" s="25">
        <v>2</v>
      </c>
      <c r="B31" s="244" t="s">
        <v>56</v>
      </c>
      <c r="C31" s="244"/>
      <c r="D31" s="244"/>
      <c r="E31" s="244"/>
      <c r="F31" s="244"/>
      <c r="G31" s="88" t="s">
        <v>57</v>
      </c>
      <c r="H31" s="245"/>
      <c r="I31" s="245"/>
    </row>
    <row r="32" spans="1:12" ht="18.75" customHeight="1" x14ac:dyDescent="0.25">
      <c r="A32" s="26" t="s">
        <v>8</v>
      </c>
      <c r="B32" s="246" t="s">
        <v>58</v>
      </c>
      <c r="C32" s="247"/>
      <c r="D32" s="247"/>
      <c r="E32" s="247"/>
      <c r="F32" s="248"/>
      <c r="G32" s="90">
        <v>259.48</v>
      </c>
      <c r="I32" s="89"/>
    </row>
    <row r="33" spans="1:8" ht="18.75" customHeight="1" x14ac:dyDescent="0.25">
      <c r="A33" s="26" t="s">
        <v>10</v>
      </c>
      <c r="B33" s="246" t="s">
        <v>59</v>
      </c>
      <c r="C33" s="247"/>
      <c r="D33" s="247"/>
      <c r="E33" s="247"/>
      <c r="F33" s="248"/>
      <c r="G33" s="90">
        <v>303.76</v>
      </c>
    </row>
    <row r="34" spans="1:8" ht="18.75" customHeight="1" x14ac:dyDescent="0.25">
      <c r="A34" s="26" t="s">
        <v>13</v>
      </c>
      <c r="B34" s="246" t="s">
        <v>60</v>
      </c>
      <c r="C34" s="247"/>
      <c r="D34" s="247"/>
      <c r="E34" s="247"/>
      <c r="F34" s="248"/>
      <c r="G34" s="90">
        <v>199.6</v>
      </c>
    </row>
    <row r="35" spans="1:8" ht="18.75" customHeight="1" x14ac:dyDescent="0.25">
      <c r="A35" s="26" t="s">
        <v>16</v>
      </c>
      <c r="B35" s="246" t="s">
        <v>61</v>
      </c>
      <c r="C35" s="247"/>
      <c r="D35" s="247"/>
      <c r="E35" s="247"/>
      <c r="F35" s="248"/>
      <c r="G35" s="90">
        <v>107.19</v>
      </c>
    </row>
    <row r="36" spans="1:8" ht="18.75" customHeight="1" x14ac:dyDescent="0.25">
      <c r="A36" s="26" t="s">
        <v>43</v>
      </c>
      <c r="B36" s="246" t="s">
        <v>268</v>
      </c>
      <c r="C36" s="247"/>
      <c r="D36" s="247"/>
      <c r="E36" s="247"/>
      <c r="F36" s="248"/>
      <c r="G36" s="90"/>
    </row>
    <row r="37" spans="1:8" ht="18.75" customHeight="1" x14ac:dyDescent="0.25">
      <c r="A37" s="26" t="s">
        <v>63</v>
      </c>
      <c r="B37" s="246" t="s">
        <v>64</v>
      </c>
      <c r="C37" s="247"/>
      <c r="D37" s="247"/>
      <c r="E37" s="247"/>
      <c r="F37" s="248"/>
      <c r="G37" s="90"/>
    </row>
    <row r="38" spans="1:8" ht="18.75" customHeight="1" x14ac:dyDescent="0.25">
      <c r="A38" s="26" t="s">
        <v>47</v>
      </c>
      <c r="B38" s="246" t="s">
        <v>65</v>
      </c>
      <c r="C38" s="247"/>
      <c r="D38" s="247"/>
      <c r="E38" s="247"/>
      <c r="F38" s="248"/>
      <c r="G38" s="90"/>
    </row>
    <row r="39" spans="1:8" ht="18.75" customHeight="1" x14ac:dyDescent="0.25">
      <c r="A39" s="26" t="s">
        <v>50</v>
      </c>
      <c r="B39" s="255" t="s">
        <v>267</v>
      </c>
      <c r="C39" s="255"/>
      <c r="D39" s="255"/>
      <c r="E39" s="255"/>
      <c r="F39" s="255"/>
      <c r="G39" s="90">
        <v>3.93</v>
      </c>
    </row>
    <row r="40" spans="1:8" ht="18.75" customHeight="1" x14ac:dyDescent="0.25">
      <c r="A40" s="26" t="s">
        <v>67</v>
      </c>
      <c r="B40" s="255" t="s">
        <v>266</v>
      </c>
      <c r="C40" s="255"/>
      <c r="D40" s="255"/>
      <c r="E40" s="255"/>
      <c r="F40" s="255"/>
      <c r="G40" s="90">
        <v>9.74</v>
      </c>
    </row>
    <row r="41" spans="1:8" ht="18.75" customHeight="1" x14ac:dyDescent="0.25">
      <c r="A41" s="91"/>
      <c r="B41" s="256" t="s">
        <v>69</v>
      </c>
      <c r="C41" s="256"/>
      <c r="D41" s="256"/>
      <c r="E41" s="256"/>
      <c r="F41" s="256"/>
      <c r="G41" s="92">
        <f>ROUND(SUM(G32:G40),2)</f>
        <v>883.7</v>
      </c>
    </row>
    <row r="42" spans="1:8" ht="18.75" customHeight="1" x14ac:dyDescent="0.25">
      <c r="A42" s="7"/>
      <c r="B42" s="225"/>
      <c r="C42" s="225"/>
      <c r="D42" s="225"/>
      <c r="E42" s="225"/>
      <c r="F42" s="225"/>
      <c r="G42" s="225"/>
    </row>
    <row r="43" spans="1:8" ht="18.75" customHeight="1" x14ac:dyDescent="0.25">
      <c r="A43" s="285" t="s">
        <v>70</v>
      </c>
      <c r="B43" s="285"/>
      <c r="C43" s="285"/>
      <c r="D43" s="285"/>
      <c r="E43" s="285"/>
      <c r="F43" s="285"/>
      <c r="G43" s="285"/>
    </row>
    <row r="44" spans="1:8" ht="18.75" customHeight="1" x14ac:dyDescent="0.25">
      <c r="A44" s="8">
        <v>3</v>
      </c>
      <c r="B44" s="284" t="s">
        <v>71</v>
      </c>
      <c r="C44" s="284"/>
      <c r="D44" s="284"/>
      <c r="E44" s="284"/>
      <c r="F44" s="284"/>
      <c r="G44" s="159" t="s">
        <v>28</v>
      </c>
    </row>
    <row r="45" spans="1:8" ht="18.75" customHeight="1" x14ac:dyDescent="0.25">
      <c r="A45" s="6" t="s">
        <v>8</v>
      </c>
      <c r="B45" s="281" t="s">
        <v>72</v>
      </c>
      <c r="C45" s="281"/>
      <c r="D45" s="281"/>
      <c r="E45" s="281"/>
      <c r="F45" s="281"/>
      <c r="G45" s="160"/>
    </row>
    <row r="46" spans="1:8" s="97" customFormat="1" ht="18.75" customHeight="1" x14ac:dyDescent="0.25">
      <c r="A46" s="94" t="s">
        <v>10</v>
      </c>
      <c r="B46" s="281" t="s">
        <v>204</v>
      </c>
      <c r="C46" s="281"/>
      <c r="D46" s="281"/>
      <c r="E46" s="281"/>
      <c r="F46" s="281"/>
      <c r="G46" s="160"/>
      <c r="H46" s="96"/>
    </row>
    <row r="47" spans="1:8" s="97" customFormat="1" ht="18.75" customHeight="1" x14ac:dyDescent="0.25">
      <c r="A47" s="94" t="s">
        <v>205</v>
      </c>
      <c r="B47" s="281" t="s">
        <v>206</v>
      </c>
      <c r="C47" s="281"/>
      <c r="D47" s="281"/>
      <c r="E47" s="281"/>
      <c r="F47" s="281"/>
      <c r="G47" s="160"/>
      <c r="H47" s="96"/>
    </row>
    <row r="48" spans="1:8" ht="18.75" customHeight="1" x14ac:dyDescent="0.25">
      <c r="A48" s="6" t="s">
        <v>13</v>
      </c>
      <c r="B48" s="281" t="s">
        <v>207</v>
      </c>
      <c r="C48" s="281"/>
      <c r="D48" s="281"/>
      <c r="E48" s="281"/>
      <c r="F48" s="281"/>
      <c r="G48" s="161"/>
    </row>
    <row r="49" spans="1:9" ht="18.75" customHeight="1" x14ac:dyDescent="0.25">
      <c r="A49" s="23"/>
      <c r="B49" s="282" t="s">
        <v>75</v>
      </c>
      <c r="C49" s="282"/>
      <c r="D49" s="282"/>
      <c r="E49" s="282"/>
      <c r="F49" s="282"/>
      <c r="G49" s="162">
        <f>ROUND(SUM(G45:G48),2)</f>
        <v>0</v>
      </c>
    </row>
    <row r="50" spans="1:9" ht="18.75" customHeight="1" x14ac:dyDescent="0.25">
      <c r="A50" s="7" t="s">
        <v>76</v>
      </c>
      <c r="B50" s="283" t="s">
        <v>77</v>
      </c>
      <c r="C50" s="283"/>
      <c r="D50" s="283"/>
      <c r="E50" s="283"/>
      <c r="F50" s="283"/>
      <c r="G50" s="283"/>
      <c r="I50" s="1" t="s">
        <v>269</v>
      </c>
    </row>
    <row r="51" spans="1:9" ht="18.75" customHeight="1" x14ac:dyDescent="0.25">
      <c r="A51" s="242" t="s">
        <v>78</v>
      </c>
      <c r="B51" s="242"/>
      <c r="C51" s="242"/>
      <c r="D51" s="242"/>
      <c r="E51" s="242"/>
      <c r="F51" s="242"/>
      <c r="G51" s="242"/>
      <c r="H51" s="242"/>
      <c r="I51" s="163">
        <v>348.2</v>
      </c>
    </row>
    <row r="52" spans="1:9" ht="18.75" customHeight="1" x14ac:dyDescent="0.25">
      <c r="A52" s="202" t="s">
        <v>79</v>
      </c>
      <c r="B52" s="202"/>
      <c r="C52" s="202"/>
      <c r="D52" s="202"/>
      <c r="E52" s="202"/>
      <c r="F52" s="202"/>
      <c r="G52" s="202"/>
    </row>
    <row r="53" spans="1:9" ht="18.75" customHeight="1" x14ac:dyDescent="0.25">
      <c r="A53" s="225"/>
      <c r="B53" s="225"/>
      <c r="C53" s="225"/>
      <c r="D53" s="225"/>
      <c r="E53" s="225"/>
      <c r="F53" s="225"/>
      <c r="G53" s="225"/>
    </row>
    <row r="54" spans="1:9" ht="18.75" customHeight="1" x14ac:dyDescent="0.25">
      <c r="A54" s="232" t="s">
        <v>80</v>
      </c>
      <c r="B54" s="232"/>
      <c r="C54" s="232"/>
      <c r="D54" s="232"/>
      <c r="E54" s="232"/>
      <c r="F54" s="232"/>
      <c r="G54" s="232"/>
    </row>
    <row r="55" spans="1:9" ht="18.75" customHeight="1" x14ac:dyDescent="0.25">
      <c r="A55" s="8" t="s">
        <v>81</v>
      </c>
      <c r="B55" s="201" t="s">
        <v>82</v>
      </c>
      <c r="C55" s="201"/>
      <c r="D55" s="201"/>
      <c r="E55" s="201"/>
      <c r="F55" s="8" t="s">
        <v>83</v>
      </c>
      <c r="G55" s="9" t="s">
        <v>57</v>
      </c>
    </row>
    <row r="56" spans="1:9" ht="18.75" customHeight="1" x14ac:dyDescent="0.25">
      <c r="A56" s="6" t="s">
        <v>8</v>
      </c>
      <c r="B56" s="174" t="s">
        <v>84</v>
      </c>
      <c r="C56" s="174"/>
      <c r="D56" s="174"/>
      <c r="E56" s="174"/>
      <c r="F56" s="28">
        <v>0.2</v>
      </c>
      <c r="G56" s="22">
        <f>ROUND(F56*$G$28,2)</f>
        <v>232.14</v>
      </c>
      <c r="H56" s="99"/>
    </row>
    <row r="57" spans="1:9" ht="18.75" customHeight="1" x14ac:dyDescent="0.25">
      <c r="A57" s="6" t="s">
        <v>10</v>
      </c>
      <c r="B57" s="174" t="s">
        <v>85</v>
      </c>
      <c r="C57" s="174"/>
      <c r="D57" s="174"/>
      <c r="E57" s="174"/>
      <c r="F57" s="28">
        <v>1.4999999999999999E-2</v>
      </c>
      <c r="G57" s="22">
        <f>ROUND(F57*$G$28,2)</f>
        <v>17.41</v>
      </c>
      <c r="H57" s="99"/>
    </row>
    <row r="58" spans="1:9" ht="18.75" customHeight="1" x14ac:dyDescent="0.25">
      <c r="A58" s="6" t="s">
        <v>13</v>
      </c>
      <c r="B58" s="174" t="s">
        <v>86</v>
      </c>
      <c r="C58" s="174"/>
      <c r="D58" s="174"/>
      <c r="E58" s="174"/>
      <c r="F58" s="28">
        <v>0.01</v>
      </c>
      <c r="G58" s="22">
        <f t="shared" ref="G58:G63" si="0">ROUND(F58*$G$28,2)</f>
        <v>11.61</v>
      </c>
      <c r="H58" s="99"/>
    </row>
    <row r="59" spans="1:9" ht="18.75" customHeight="1" x14ac:dyDescent="0.25">
      <c r="A59" s="6" t="s">
        <v>16</v>
      </c>
      <c r="B59" s="174" t="s">
        <v>87</v>
      </c>
      <c r="C59" s="174"/>
      <c r="D59" s="174"/>
      <c r="E59" s="174"/>
      <c r="F59" s="28">
        <v>2E-3</v>
      </c>
      <c r="G59" s="22">
        <f t="shared" si="0"/>
        <v>2.3199999999999998</v>
      </c>
      <c r="H59" s="99"/>
    </row>
    <row r="60" spans="1:9" ht="18.75" customHeight="1" x14ac:dyDescent="0.25">
      <c r="A60" s="6" t="s">
        <v>43</v>
      </c>
      <c r="B60" s="174" t="s">
        <v>88</v>
      </c>
      <c r="C60" s="174"/>
      <c r="D60" s="174"/>
      <c r="E60" s="174"/>
      <c r="F60" s="28">
        <v>2.5000000000000001E-2</v>
      </c>
      <c r="G60" s="22">
        <f t="shared" si="0"/>
        <v>29.02</v>
      </c>
      <c r="H60" s="99"/>
    </row>
    <row r="61" spans="1:9" ht="18.75" customHeight="1" x14ac:dyDescent="0.25">
      <c r="A61" s="6" t="s">
        <v>63</v>
      </c>
      <c r="B61" s="174" t="s">
        <v>89</v>
      </c>
      <c r="C61" s="174"/>
      <c r="D61" s="174"/>
      <c r="E61" s="174"/>
      <c r="F61" s="28">
        <v>0.08</v>
      </c>
      <c r="G61" s="22">
        <f t="shared" si="0"/>
        <v>92.85</v>
      </c>
      <c r="H61" s="99"/>
    </row>
    <row r="62" spans="1:9" ht="18.75" customHeight="1" x14ac:dyDescent="0.25">
      <c r="A62" s="6" t="s">
        <v>47</v>
      </c>
      <c r="B62" s="100" t="s">
        <v>208</v>
      </c>
      <c r="C62" s="43">
        <v>0.03</v>
      </c>
      <c r="D62" s="100" t="s">
        <v>209</v>
      </c>
      <c r="E62" s="101">
        <v>1</v>
      </c>
      <c r="F62" s="46">
        <f>C62*E62</f>
        <v>0.03</v>
      </c>
      <c r="G62" s="22">
        <f t="shared" si="0"/>
        <v>34.82</v>
      </c>
      <c r="H62" s="99"/>
    </row>
    <row r="63" spans="1:9" ht="18.75" customHeight="1" x14ac:dyDescent="0.25">
      <c r="A63" s="6" t="s">
        <v>50</v>
      </c>
      <c r="B63" s="174" t="s">
        <v>92</v>
      </c>
      <c r="C63" s="174"/>
      <c r="D63" s="174"/>
      <c r="E63" s="174"/>
      <c r="F63" s="28">
        <v>6.0000000000000001E-3</v>
      </c>
      <c r="G63" s="22">
        <f t="shared" si="0"/>
        <v>6.96</v>
      </c>
      <c r="H63" s="99"/>
    </row>
    <row r="64" spans="1:9" ht="18.75" customHeight="1" x14ac:dyDescent="0.25">
      <c r="A64" s="23"/>
      <c r="B64" s="169" t="s">
        <v>93</v>
      </c>
      <c r="C64" s="169"/>
      <c r="D64" s="169"/>
      <c r="E64" s="169"/>
      <c r="F64" s="32">
        <f>SUM(F56:F63)</f>
        <v>0.3680000000000001</v>
      </c>
      <c r="G64" s="102">
        <f>ROUND(F64*$G$28,2)</f>
        <v>427.13</v>
      </c>
      <c r="H64" s="99"/>
    </row>
    <row r="65" spans="1:10" ht="18.75" customHeight="1" x14ac:dyDescent="0.25">
      <c r="A65" s="7" t="s">
        <v>210</v>
      </c>
      <c r="B65" s="225" t="s">
        <v>211</v>
      </c>
      <c r="C65" s="225"/>
      <c r="D65" s="225"/>
      <c r="E65" s="225"/>
      <c r="F65" s="225"/>
      <c r="G65" s="225"/>
    </row>
    <row r="66" spans="1:10" ht="18.75" customHeight="1" x14ac:dyDescent="0.25">
      <c r="A66" s="242" t="s">
        <v>212</v>
      </c>
      <c r="B66" s="242"/>
      <c r="C66" s="242"/>
      <c r="D66" s="242"/>
      <c r="E66" s="242"/>
      <c r="F66" s="242"/>
      <c r="G66" s="242"/>
    </row>
    <row r="67" spans="1:10" ht="18.75" customHeight="1" x14ac:dyDescent="0.25">
      <c r="A67" s="225"/>
      <c r="B67" s="225"/>
      <c r="C67" s="225"/>
      <c r="D67" s="225"/>
      <c r="E67" s="225"/>
      <c r="F67" s="225"/>
      <c r="G67" s="225"/>
    </row>
    <row r="68" spans="1:10" ht="18.75" customHeight="1" x14ac:dyDescent="0.25">
      <c r="A68" s="232" t="s">
        <v>94</v>
      </c>
      <c r="B68" s="232"/>
      <c r="C68" s="232"/>
      <c r="D68" s="232"/>
      <c r="E68" s="232"/>
      <c r="F68" s="232"/>
      <c r="G68" s="232"/>
    </row>
    <row r="69" spans="1:10" ht="18.75" customHeight="1" x14ac:dyDescent="0.25">
      <c r="A69" s="8" t="s">
        <v>95</v>
      </c>
      <c r="B69" s="201" t="s">
        <v>96</v>
      </c>
      <c r="C69" s="201"/>
      <c r="D69" s="201"/>
      <c r="E69" s="201"/>
      <c r="F69" s="201"/>
      <c r="G69" s="9" t="s">
        <v>28</v>
      </c>
    </row>
    <row r="70" spans="1:10" ht="18.75" customHeight="1" x14ac:dyDescent="0.25">
      <c r="A70" s="6" t="s">
        <v>8</v>
      </c>
      <c r="B70" s="174" t="s">
        <v>96</v>
      </c>
      <c r="C70" s="174"/>
      <c r="D70" s="174"/>
      <c r="E70" s="174"/>
      <c r="F70" s="34">
        <f>1/12</f>
        <v>8.3333333333333329E-2</v>
      </c>
      <c r="G70" s="35">
        <f>ROUND(F70*$G$28,2)</f>
        <v>96.72</v>
      </c>
      <c r="H70" s="99"/>
    </row>
    <row r="71" spans="1:10" ht="18.75" customHeight="1" x14ac:dyDescent="0.25">
      <c r="A71" s="6" t="s">
        <v>10</v>
      </c>
      <c r="B71" s="174" t="s">
        <v>97</v>
      </c>
      <c r="C71" s="174"/>
      <c r="D71" s="174"/>
      <c r="E71" s="174"/>
      <c r="F71" s="28">
        <f>F70*F64</f>
        <v>3.0666666666666675E-2</v>
      </c>
      <c r="G71" s="35">
        <f t="shared" ref="G71:G72" si="1">ROUND(F71*$G$28,2)</f>
        <v>35.590000000000003</v>
      </c>
      <c r="H71" s="99"/>
    </row>
    <row r="72" spans="1:10" ht="18.75" customHeight="1" x14ac:dyDescent="0.25">
      <c r="A72" s="23"/>
      <c r="B72" s="219" t="s">
        <v>93</v>
      </c>
      <c r="C72" s="220"/>
      <c r="D72" s="220"/>
      <c r="E72" s="220"/>
      <c r="F72" s="36">
        <f>F70+F71</f>
        <v>0.114</v>
      </c>
      <c r="G72" s="53">
        <f t="shared" si="1"/>
        <v>132.32</v>
      </c>
      <c r="H72" s="99"/>
    </row>
    <row r="73" spans="1:10" ht="18.75" customHeight="1" x14ac:dyDescent="0.25">
      <c r="A73" s="225"/>
      <c r="B73" s="225"/>
      <c r="C73" s="225"/>
      <c r="D73" s="225"/>
      <c r="E73" s="225"/>
      <c r="F73" s="225"/>
      <c r="G73" s="225"/>
      <c r="H73" s="99"/>
    </row>
    <row r="74" spans="1:10" ht="18.75" customHeight="1" x14ac:dyDescent="0.25">
      <c r="A74" s="232" t="s">
        <v>98</v>
      </c>
      <c r="B74" s="232"/>
      <c r="C74" s="232"/>
      <c r="D74" s="232"/>
      <c r="E74" s="232"/>
      <c r="F74" s="232"/>
      <c r="G74" s="232"/>
      <c r="H74" s="99"/>
    </row>
    <row r="75" spans="1:10" ht="18.75" customHeight="1" x14ac:dyDescent="0.25">
      <c r="A75" s="8" t="s">
        <v>99</v>
      </c>
      <c r="B75" s="201" t="s">
        <v>100</v>
      </c>
      <c r="C75" s="201"/>
      <c r="D75" s="201"/>
      <c r="E75" s="201"/>
      <c r="F75" s="201"/>
      <c r="G75" s="9" t="s">
        <v>28</v>
      </c>
      <c r="H75" s="99"/>
    </row>
    <row r="76" spans="1:10" ht="18.75" customHeight="1" x14ac:dyDescent="0.25">
      <c r="A76" s="233" t="s">
        <v>8</v>
      </c>
      <c r="B76" s="174" t="s">
        <v>100</v>
      </c>
      <c r="C76" s="174"/>
      <c r="D76" s="174"/>
      <c r="E76" s="174"/>
      <c r="F76" s="239">
        <f>C77*E77*C78*(E78/12)</f>
        <v>2.1280000000000002E-4</v>
      </c>
      <c r="G76" s="222">
        <f>ROUND(F76*G28,2)</f>
        <v>0.25</v>
      </c>
      <c r="H76" s="99"/>
    </row>
    <row r="77" spans="1:10" ht="18.75" customHeight="1" x14ac:dyDescent="0.25">
      <c r="A77" s="238"/>
      <c r="B77" s="6" t="s">
        <v>101</v>
      </c>
      <c r="C77" s="28">
        <v>1.44E-2</v>
      </c>
      <c r="D77" s="6" t="s">
        <v>102</v>
      </c>
      <c r="E77" s="28">
        <v>0.1</v>
      </c>
      <c r="F77" s="240"/>
      <c r="G77" s="235"/>
      <c r="H77" s="99"/>
    </row>
    <row r="78" spans="1:10" ht="18.75" customHeight="1" x14ac:dyDescent="0.25">
      <c r="A78" s="234"/>
      <c r="B78" s="6" t="s">
        <v>103</v>
      </c>
      <c r="C78" s="28">
        <f>F56+F62+F70+F61+F88</f>
        <v>0.44333333333333336</v>
      </c>
      <c r="D78" s="6" t="s">
        <v>104</v>
      </c>
      <c r="E78" s="11">
        <v>4</v>
      </c>
      <c r="F78" s="241"/>
      <c r="G78" s="223"/>
      <c r="H78" s="99"/>
    </row>
    <row r="79" spans="1:10" ht="18.75" customHeight="1" x14ac:dyDescent="0.25">
      <c r="A79" s="6" t="s">
        <v>10</v>
      </c>
      <c r="B79" s="174" t="s">
        <v>105</v>
      </c>
      <c r="C79" s="174"/>
      <c r="D79" s="174"/>
      <c r="E79" s="174"/>
      <c r="F79" s="103">
        <f>F76*F64</f>
        <v>7.8310400000000029E-5</v>
      </c>
      <c r="G79" s="35">
        <f>F79*G28</f>
        <v>9.0893315072000033E-2</v>
      </c>
      <c r="H79" s="99"/>
    </row>
    <row r="80" spans="1:10" ht="18.75" customHeight="1" x14ac:dyDescent="0.25">
      <c r="A80" s="23"/>
      <c r="B80" s="219" t="s">
        <v>93</v>
      </c>
      <c r="C80" s="220"/>
      <c r="D80" s="220"/>
      <c r="E80" s="220"/>
      <c r="F80" s="36">
        <f>F76+F79</f>
        <v>2.9111040000000005E-4</v>
      </c>
      <c r="G80" s="37">
        <f>ROUND(SUM(G76:G79),2)</f>
        <v>0.34</v>
      </c>
      <c r="H80" s="99"/>
      <c r="I80" s="104"/>
      <c r="J80" s="104"/>
    </row>
    <row r="81" spans="1:10" ht="18.75" customHeight="1" x14ac:dyDescent="0.25">
      <c r="A81" s="225"/>
      <c r="B81" s="225"/>
      <c r="C81" s="225"/>
      <c r="D81" s="225"/>
      <c r="E81" s="225"/>
      <c r="F81" s="225"/>
      <c r="G81" s="225"/>
      <c r="J81" s="104"/>
    </row>
    <row r="82" spans="1:10" ht="18.75" customHeight="1" x14ac:dyDescent="0.25">
      <c r="A82" s="236" t="s">
        <v>106</v>
      </c>
      <c r="B82" s="236"/>
      <c r="C82" s="236"/>
      <c r="D82" s="236"/>
      <c r="E82" s="236"/>
      <c r="F82" s="236"/>
      <c r="G82" s="236"/>
    </row>
    <row r="83" spans="1:10" ht="18.75" customHeight="1" x14ac:dyDescent="0.25">
      <c r="A83" s="8" t="s">
        <v>107</v>
      </c>
      <c r="B83" s="201" t="s">
        <v>108</v>
      </c>
      <c r="C83" s="201"/>
      <c r="D83" s="201"/>
      <c r="E83" s="201"/>
      <c r="F83" s="201"/>
      <c r="G83" s="9" t="s">
        <v>28</v>
      </c>
    </row>
    <row r="84" spans="1:10" ht="18.75" customHeight="1" x14ac:dyDescent="0.25">
      <c r="A84" s="174" t="s">
        <v>8</v>
      </c>
      <c r="B84" s="226" t="s">
        <v>109</v>
      </c>
      <c r="C84" s="226"/>
      <c r="D84" s="226"/>
      <c r="E84" s="6" t="s">
        <v>110</v>
      </c>
      <c r="F84" s="176">
        <f>E85/30/12*D85</f>
        <v>4.1666666666666666E-3</v>
      </c>
      <c r="G84" s="237">
        <f>ROUND(F84*$G$28,2)</f>
        <v>4.84</v>
      </c>
    </row>
    <row r="85" spans="1:10" ht="18.75" customHeight="1" x14ac:dyDescent="0.25">
      <c r="A85" s="174"/>
      <c r="B85" s="174" t="s">
        <v>179</v>
      </c>
      <c r="C85" s="174"/>
      <c r="D85" s="43">
        <v>0.05</v>
      </c>
      <c r="E85" s="44">
        <v>30</v>
      </c>
      <c r="F85" s="176"/>
      <c r="G85" s="237"/>
    </row>
    <row r="86" spans="1:10" ht="18.75" customHeight="1" x14ac:dyDescent="0.25">
      <c r="A86" s="6" t="s">
        <v>10</v>
      </c>
      <c r="B86" s="174" t="s">
        <v>112</v>
      </c>
      <c r="C86" s="174"/>
      <c r="D86" s="174"/>
      <c r="E86" s="174"/>
      <c r="F86" s="39">
        <f>F61*F84</f>
        <v>3.3333333333333332E-4</v>
      </c>
      <c r="G86" s="12">
        <f>ROUND(F86*$G$28,2)</f>
        <v>0.39</v>
      </c>
      <c r="H86" s="99"/>
    </row>
    <row r="87" spans="1:10" ht="18.75" customHeight="1" x14ac:dyDescent="0.25">
      <c r="A87" s="6" t="s">
        <v>13</v>
      </c>
      <c r="B87" s="226" t="s">
        <v>113</v>
      </c>
      <c r="C87" s="226"/>
      <c r="D87" s="43">
        <v>0.05</v>
      </c>
      <c r="E87" s="44">
        <v>3</v>
      </c>
      <c r="F87" s="39">
        <f>E87/30/12*D87</f>
        <v>4.1666666666666669E-4</v>
      </c>
      <c r="G87" s="12">
        <f>ROUND(F87*$G$28,2)</f>
        <v>0.48</v>
      </c>
    </row>
    <row r="88" spans="1:10" ht="18.75" customHeight="1" x14ac:dyDescent="0.25">
      <c r="A88" s="233" t="s">
        <v>16</v>
      </c>
      <c r="B88" s="227" t="s">
        <v>114</v>
      </c>
      <c r="C88" s="200"/>
      <c r="D88" s="200"/>
      <c r="E88" s="228"/>
      <c r="F88" s="46">
        <v>0.05</v>
      </c>
      <c r="G88" s="12">
        <f>F88*G28</f>
        <v>58.034000000000006</v>
      </c>
      <c r="H88" s="105"/>
    </row>
    <row r="89" spans="1:10" ht="18.75" customHeight="1" x14ac:dyDescent="0.25">
      <c r="A89" s="234"/>
      <c r="B89" s="229"/>
      <c r="C89" s="230"/>
      <c r="D89" s="230"/>
      <c r="E89" s="231"/>
      <c r="F89" s="46">
        <v>4.36E-2</v>
      </c>
      <c r="G89" s="12"/>
    </row>
    <row r="90" spans="1:10" ht="18.75" customHeight="1" x14ac:dyDescent="0.25">
      <c r="A90" s="23"/>
      <c r="B90" s="219" t="s">
        <v>93</v>
      </c>
      <c r="C90" s="220"/>
      <c r="D90" s="220"/>
      <c r="E90" s="220"/>
      <c r="F90" s="36"/>
      <c r="G90" s="47">
        <f>ROUND(SUM(G84:G89),2)</f>
        <v>63.74</v>
      </c>
    </row>
    <row r="91" spans="1:10" ht="22.5" customHeight="1" x14ac:dyDescent="0.25">
      <c r="A91" s="225"/>
      <c r="B91" s="225"/>
      <c r="C91" s="225"/>
      <c r="D91" s="225"/>
      <c r="E91" s="225"/>
      <c r="F91" s="225"/>
      <c r="G91" s="225"/>
      <c r="H91" s="99"/>
    </row>
    <row r="92" spans="1:10" ht="18.75" customHeight="1" x14ac:dyDescent="0.25">
      <c r="A92" s="232" t="s">
        <v>115</v>
      </c>
      <c r="B92" s="232"/>
      <c r="C92" s="232"/>
      <c r="D92" s="232"/>
      <c r="E92" s="232"/>
      <c r="F92" s="232"/>
      <c r="G92" s="232"/>
      <c r="H92" s="99"/>
    </row>
    <row r="93" spans="1:10" ht="18.75" customHeight="1" x14ac:dyDescent="0.25">
      <c r="A93" s="8" t="s">
        <v>116</v>
      </c>
      <c r="B93" s="201" t="s">
        <v>117</v>
      </c>
      <c r="C93" s="201"/>
      <c r="D93" s="201"/>
      <c r="E93" s="201"/>
      <c r="F93" s="201"/>
      <c r="G93" s="9" t="s">
        <v>57</v>
      </c>
      <c r="H93" s="99"/>
    </row>
    <row r="94" spans="1:10" ht="22.5" x14ac:dyDescent="0.25">
      <c r="A94" s="6" t="s">
        <v>8</v>
      </c>
      <c r="B94" s="48" t="s">
        <v>118</v>
      </c>
      <c r="C94" s="100" t="s">
        <v>119</v>
      </c>
      <c r="D94" s="106">
        <f>1/12</f>
        <v>8.3333333333333329E-2</v>
      </c>
      <c r="E94" s="106">
        <f>D94/3</f>
        <v>2.7777777777777776E-2</v>
      </c>
      <c r="F94" s="39">
        <f>(D94+E94)</f>
        <v>0.1111111111111111</v>
      </c>
      <c r="G94" s="35">
        <f>ROUND(F94*$G$28,2)</f>
        <v>128.96</v>
      </c>
      <c r="H94" s="99"/>
    </row>
    <row r="95" spans="1:10" ht="18.75" customHeight="1" x14ac:dyDescent="0.25">
      <c r="A95" s="6" t="s">
        <v>10</v>
      </c>
      <c r="B95" s="174" t="s">
        <v>120</v>
      </c>
      <c r="C95" s="174"/>
      <c r="D95" s="174"/>
      <c r="E95" s="174"/>
      <c r="F95" s="176">
        <f>E96/30/12</f>
        <v>1.6555555555555556E-2</v>
      </c>
      <c r="G95" s="222">
        <f t="shared" ref="G95:G101" si="2">ROUND(F95*$G$28,2)</f>
        <v>19.22</v>
      </c>
      <c r="H95" s="99"/>
    </row>
    <row r="96" spans="1:10" ht="18.75" customHeight="1" x14ac:dyDescent="0.25">
      <c r="A96" s="6"/>
      <c r="B96" s="170" t="s">
        <v>121</v>
      </c>
      <c r="C96" s="170"/>
      <c r="D96" s="170"/>
      <c r="E96" s="44">
        <v>5.96</v>
      </c>
      <c r="F96" s="176"/>
      <c r="G96" s="223"/>
      <c r="H96" s="99"/>
    </row>
    <row r="97" spans="1:8" ht="18.75" customHeight="1" x14ac:dyDescent="0.25">
      <c r="A97" s="6" t="s">
        <v>13</v>
      </c>
      <c r="B97" s="174" t="s">
        <v>122</v>
      </c>
      <c r="C97" s="174"/>
      <c r="D97" s="6" t="s">
        <v>123</v>
      </c>
      <c r="E97" s="44">
        <v>20</v>
      </c>
      <c r="F97" s="176">
        <f>E97/30/12*E98</f>
        <v>8.3333333333333328E-4</v>
      </c>
      <c r="G97" s="222">
        <f t="shared" si="2"/>
        <v>0.97</v>
      </c>
      <c r="H97" s="99"/>
    </row>
    <row r="98" spans="1:8" ht="18.75" customHeight="1" x14ac:dyDescent="0.25">
      <c r="A98" s="6"/>
      <c r="B98" s="174" t="s">
        <v>111</v>
      </c>
      <c r="C98" s="174"/>
      <c r="D98" s="174"/>
      <c r="E98" s="43">
        <v>1.4999999999999999E-2</v>
      </c>
      <c r="F98" s="176"/>
      <c r="G98" s="223"/>
      <c r="H98" s="99"/>
    </row>
    <row r="99" spans="1:8" ht="18.75" customHeight="1" x14ac:dyDescent="0.25">
      <c r="A99" s="6" t="s">
        <v>16</v>
      </c>
      <c r="B99" s="174" t="s">
        <v>124</v>
      </c>
      <c r="C99" s="174"/>
      <c r="D99" s="174"/>
      <c r="E99" s="174"/>
      <c r="F99" s="176">
        <f>E100/30/12</f>
        <v>8.2222222222222228E-3</v>
      </c>
      <c r="G99" s="222">
        <f t="shared" si="2"/>
        <v>9.5399999999999991</v>
      </c>
      <c r="H99" s="99"/>
    </row>
    <row r="100" spans="1:8" ht="18.75" customHeight="1" x14ac:dyDescent="0.25">
      <c r="A100" s="6"/>
      <c r="B100" s="174" t="s">
        <v>121</v>
      </c>
      <c r="C100" s="174"/>
      <c r="D100" s="174"/>
      <c r="E100" s="44">
        <v>2.96</v>
      </c>
      <c r="F100" s="176"/>
      <c r="G100" s="223"/>
      <c r="H100" s="99"/>
    </row>
    <row r="101" spans="1:8" ht="18.75" customHeight="1" x14ac:dyDescent="0.25">
      <c r="A101" s="6" t="s">
        <v>43</v>
      </c>
      <c r="B101" s="174" t="s">
        <v>125</v>
      </c>
      <c r="C101" s="174"/>
      <c r="D101" s="6" t="s">
        <v>126</v>
      </c>
      <c r="E101" s="44">
        <v>15</v>
      </c>
      <c r="F101" s="176">
        <f>E101/30/12*E102</f>
        <v>3.2499999999999999E-4</v>
      </c>
      <c r="G101" s="222">
        <f t="shared" si="2"/>
        <v>0.38</v>
      </c>
      <c r="H101" s="99"/>
    </row>
    <row r="102" spans="1:8" ht="18.75" customHeight="1" x14ac:dyDescent="0.25">
      <c r="A102" s="6"/>
      <c r="B102" s="174" t="s">
        <v>111</v>
      </c>
      <c r="C102" s="174"/>
      <c r="D102" s="174"/>
      <c r="E102" s="43">
        <v>7.8000000000000005E-3</v>
      </c>
      <c r="F102" s="176"/>
      <c r="G102" s="223"/>
      <c r="H102" s="99"/>
    </row>
    <row r="103" spans="1:8" ht="18.75" customHeight="1" x14ac:dyDescent="0.25">
      <c r="A103" s="6" t="s">
        <v>63</v>
      </c>
      <c r="B103" s="174" t="s">
        <v>53</v>
      </c>
      <c r="C103" s="174"/>
      <c r="D103" s="174"/>
      <c r="E103" s="174"/>
      <c r="F103" s="39"/>
      <c r="G103" s="35">
        <f>F103*$G$28</f>
        <v>0</v>
      </c>
      <c r="H103" s="99"/>
    </row>
    <row r="104" spans="1:8" ht="18.75" customHeight="1" x14ac:dyDescent="0.25">
      <c r="A104" s="6"/>
      <c r="B104" s="174" t="s">
        <v>127</v>
      </c>
      <c r="C104" s="174"/>
      <c r="D104" s="174"/>
      <c r="E104" s="174"/>
      <c r="F104" s="174"/>
      <c r="G104" s="35">
        <f>ROUND(SUM(G94:G103),2)</f>
        <v>159.07</v>
      </c>
    </row>
    <row r="105" spans="1:8" ht="18.75" customHeight="1" x14ac:dyDescent="0.25">
      <c r="A105" s="6" t="s">
        <v>47</v>
      </c>
      <c r="B105" s="224" t="s">
        <v>128</v>
      </c>
      <c r="C105" s="224"/>
      <c r="D105" s="224"/>
      <c r="E105" s="224"/>
      <c r="F105" s="39">
        <f>F64*(F94+F95+F97+F99+F101+F103)</f>
        <v>5.0433377777777774E-2</v>
      </c>
      <c r="G105" s="35">
        <f>ROUND(F105*G28,2)</f>
        <v>58.54</v>
      </c>
    </row>
    <row r="106" spans="1:8" ht="18.75" customHeight="1" x14ac:dyDescent="0.25">
      <c r="A106" s="23"/>
      <c r="B106" s="107" t="s">
        <v>93</v>
      </c>
      <c r="C106" s="108"/>
      <c r="D106" s="108"/>
      <c r="E106" s="108"/>
      <c r="F106" s="36">
        <f>F94+F95+F97+F99+F101+F105</f>
        <v>0.18748059999999994</v>
      </c>
      <c r="G106" s="37">
        <f>ROUND(SUM(G104:G105),2)</f>
        <v>217.61</v>
      </c>
    </row>
    <row r="107" spans="1:8" ht="18.75" customHeight="1" x14ac:dyDescent="0.25">
      <c r="A107" s="225"/>
      <c r="B107" s="225"/>
      <c r="C107" s="225"/>
      <c r="D107" s="225"/>
      <c r="E107" s="225"/>
      <c r="F107" s="225"/>
      <c r="G107" s="225"/>
    </row>
    <row r="108" spans="1:8" ht="18.75" customHeight="1" x14ac:dyDescent="0.25">
      <c r="A108" s="218"/>
      <c r="B108" s="218"/>
      <c r="C108" s="218"/>
      <c r="D108" s="218"/>
      <c r="E108" s="218"/>
      <c r="F108" s="218"/>
      <c r="G108" s="218"/>
    </row>
    <row r="109" spans="1:8" ht="18.75" customHeight="1" x14ac:dyDescent="0.25">
      <c r="A109" s="202" t="s">
        <v>129</v>
      </c>
      <c r="B109" s="202"/>
      <c r="C109" s="202"/>
      <c r="D109" s="202"/>
      <c r="E109" s="202"/>
      <c r="F109" s="202"/>
      <c r="G109" s="202"/>
    </row>
    <row r="110" spans="1:8" ht="18.75" customHeight="1" x14ac:dyDescent="0.25">
      <c r="A110" s="8">
        <v>4</v>
      </c>
      <c r="B110" s="201" t="s">
        <v>130</v>
      </c>
      <c r="C110" s="201"/>
      <c r="D110" s="201"/>
      <c r="E110" s="201"/>
      <c r="F110" s="201"/>
      <c r="G110" s="9" t="s">
        <v>57</v>
      </c>
    </row>
    <row r="111" spans="1:8" ht="18.75" customHeight="1" x14ac:dyDescent="0.25">
      <c r="A111" s="6" t="s">
        <v>81</v>
      </c>
      <c r="B111" s="188" t="s">
        <v>82</v>
      </c>
      <c r="C111" s="189"/>
      <c r="D111" s="189"/>
      <c r="E111" s="190"/>
      <c r="F111" s="31">
        <f>F64</f>
        <v>0.3680000000000001</v>
      </c>
      <c r="G111" s="35">
        <f>G64</f>
        <v>427.13</v>
      </c>
    </row>
    <row r="112" spans="1:8" ht="18.75" customHeight="1" x14ac:dyDescent="0.25">
      <c r="A112" s="6" t="s">
        <v>95</v>
      </c>
      <c r="B112" s="188" t="s">
        <v>131</v>
      </c>
      <c r="C112" s="189"/>
      <c r="D112" s="189"/>
      <c r="E112" s="190"/>
      <c r="F112" s="31">
        <f>F72</f>
        <v>0.114</v>
      </c>
      <c r="G112" s="35">
        <f>G72</f>
        <v>132.32</v>
      </c>
    </row>
    <row r="113" spans="1:9" ht="18.75" customHeight="1" x14ac:dyDescent="0.25">
      <c r="A113" s="6" t="s">
        <v>99</v>
      </c>
      <c r="B113" s="188" t="s">
        <v>132</v>
      </c>
      <c r="C113" s="189"/>
      <c r="D113" s="189"/>
      <c r="E113" s="190"/>
      <c r="F113" s="31">
        <f>F80</f>
        <v>2.9111040000000005E-4</v>
      </c>
      <c r="G113" s="35">
        <f>G80</f>
        <v>0.34</v>
      </c>
    </row>
    <row r="114" spans="1:9" ht="18.75" customHeight="1" x14ac:dyDescent="0.25">
      <c r="A114" s="6" t="s">
        <v>107</v>
      </c>
      <c r="B114" s="188" t="s">
        <v>133</v>
      </c>
      <c r="C114" s="189"/>
      <c r="D114" s="189"/>
      <c r="E114" s="190"/>
      <c r="F114" s="31">
        <f>F90</f>
        <v>0</v>
      </c>
      <c r="G114" s="35">
        <f>G90</f>
        <v>63.74</v>
      </c>
    </row>
    <row r="115" spans="1:9" ht="18.75" customHeight="1" x14ac:dyDescent="0.25">
      <c r="A115" s="6" t="s">
        <v>116</v>
      </c>
      <c r="B115" s="188" t="s">
        <v>134</v>
      </c>
      <c r="C115" s="189"/>
      <c r="D115" s="189"/>
      <c r="E115" s="190"/>
      <c r="F115" s="31">
        <f>F106</f>
        <v>0.18748059999999994</v>
      </c>
      <c r="G115" s="35">
        <f>G106</f>
        <v>217.61</v>
      </c>
    </row>
    <row r="116" spans="1:9" ht="18.75" customHeight="1" x14ac:dyDescent="0.25">
      <c r="A116" s="23"/>
      <c r="B116" s="219" t="s">
        <v>93</v>
      </c>
      <c r="C116" s="220"/>
      <c r="D116" s="220"/>
      <c r="E116" s="221"/>
      <c r="F116" s="36">
        <f>SUM(F111:F115)</f>
        <v>0.66977171040000005</v>
      </c>
      <c r="G116" s="47">
        <f>SUM(G111:G115)</f>
        <v>841.1400000000001</v>
      </c>
    </row>
    <row r="117" spans="1:9" ht="18.75" customHeight="1" x14ac:dyDescent="0.25">
      <c r="A117" s="218"/>
      <c r="B117" s="218"/>
      <c r="C117" s="218"/>
      <c r="D117" s="218"/>
      <c r="E117" s="218"/>
      <c r="F117" s="218"/>
      <c r="G117" s="218"/>
    </row>
    <row r="118" spans="1:9" ht="18.75" customHeight="1" x14ac:dyDescent="0.25">
      <c r="A118" s="202" t="s">
        <v>135</v>
      </c>
      <c r="B118" s="202"/>
      <c r="C118" s="202"/>
      <c r="D118" s="202"/>
      <c r="E118" s="202"/>
      <c r="F118" s="202"/>
      <c r="G118" s="52" t="s">
        <v>136</v>
      </c>
    </row>
    <row r="119" spans="1:9" ht="18.75" customHeight="1" x14ac:dyDescent="0.25">
      <c r="A119" s="6" t="s">
        <v>8</v>
      </c>
      <c r="B119" s="174" t="s">
        <v>137</v>
      </c>
      <c r="C119" s="174"/>
      <c r="D119" s="174"/>
      <c r="E119" s="174"/>
      <c r="F119" s="174"/>
      <c r="G119" s="35">
        <f>G28</f>
        <v>1160.68</v>
      </c>
    </row>
    <row r="120" spans="1:9" ht="18.75" customHeight="1" x14ac:dyDescent="0.25">
      <c r="A120" s="6" t="s">
        <v>10</v>
      </c>
      <c r="B120" s="174" t="s">
        <v>138</v>
      </c>
      <c r="C120" s="174"/>
      <c r="D120" s="174"/>
      <c r="E120" s="174"/>
      <c r="F120" s="174"/>
      <c r="G120" s="35">
        <f>G41</f>
        <v>883.7</v>
      </c>
    </row>
    <row r="121" spans="1:9" ht="18.75" customHeight="1" x14ac:dyDescent="0.25">
      <c r="A121" s="6" t="s">
        <v>13</v>
      </c>
      <c r="B121" s="174" t="s">
        <v>139</v>
      </c>
      <c r="C121" s="174"/>
      <c r="D121" s="174"/>
      <c r="E121" s="174"/>
      <c r="F121" s="174"/>
      <c r="G121" s="35">
        <f>G49</f>
        <v>0</v>
      </c>
    </row>
    <row r="122" spans="1:9" ht="18.75" customHeight="1" x14ac:dyDescent="0.25">
      <c r="A122" s="6" t="s">
        <v>16</v>
      </c>
      <c r="B122" s="174" t="s">
        <v>130</v>
      </c>
      <c r="C122" s="174"/>
      <c r="D122" s="174"/>
      <c r="E122" s="174"/>
      <c r="F122" s="174"/>
      <c r="G122" s="35">
        <f>G116</f>
        <v>841.1400000000001</v>
      </c>
    </row>
    <row r="123" spans="1:9" ht="18.75" customHeight="1" x14ac:dyDescent="0.25">
      <c r="A123" s="6"/>
      <c r="B123" s="278" t="s">
        <v>140</v>
      </c>
      <c r="C123" s="278"/>
      <c r="D123" s="278"/>
      <c r="E123" s="278"/>
      <c r="F123" s="278"/>
      <c r="G123" s="53">
        <f>SUM(G119:G122)</f>
        <v>2885.5200000000004</v>
      </c>
      <c r="I123" s="109"/>
    </row>
    <row r="124" spans="1:9" ht="18.75" customHeight="1" x14ac:dyDescent="0.25">
      <c r="A124" s="218"/>
      <c r="B124" s="218"/>
      <c r="C124" s="218"/>
      <c r="D124" s="218"/>
      <c r="E124" s="218"/>
      <c r="F124" s="218"/>
      <c r="G124" s="218"/>
    </row>
    <row r="125" spans="1:9" ht="18.75" customHeight="1" x14ac:dyDescent="0.25">
      <c r="A125" s="279" t="s">
        <v>141</v>
      </c>
      <c r="B125" s="279"/>
      <c r="C125" s="279"/>
      <c r="D125" s="279"/>
      <c r="E125" s="279"/>
      <c r="F125" s="279"/>
      <c r="G125" s="279"/>
      <c r="H125" s="110"/>
    </row>
    <row r="126" spans="1:9" ht="18.75" customHeight="1" x14ac:dyDescent="0.25">
      <c r="A126" s="8">
        <v>5</v>
      </c>
      <c r="B126" s="201" t="s">
        <v>142</v>
      </c>
      <c r="C126" s="201"/>
      <c r="D126" s="201"/>
      <c r="E126" s="201"/>
      <c r="F126" s="8" t="s">
        <v>143</v>
      </c>
      <c r="G126" s="8" t="s">
        <v>28</v>
      </c>
      <c r="H126" s="89"/>
    </row>
    <row r="127" spans="1:9" ht="18.75" customHeight="1" x14ac:dyDescent="0.25">
      <c r="A127" s="6" t="s">
        <v>8</v>
      </c>
      <c r="B127" s="174" t="s">
        <v>213</v>
      </c>
      <c r="C127" s="174"/>
      <c r="D127" s="174"/>
      <c r="E127" s="174"/>
      <c r="F127" s="43">
        <v>0.06</v>
      </c>
      <c r="G127" s="35">
        <f>ROUND(G123*F127,2)</f>
        <v>173.13</v>
      </c>
      <c r="H127" s="89"/>
      <c r="I127" s="109"/>
    </row>
    <row r="128" spans="1:9" ht="18.75" customHeight="1" x14ac:dyDescent="0.25">
      <c r="A128" s="6" t="s">
        <v>10</v>
      </c>
      <c r="B128" s="174" t="s">
        <v>145</v>
      </c>
      <c r="C128" s="174"/>
      <c r="D128" s="174"/>
      <c r="E128" s="174"/>
      <c r="F128" s="43">
        <v>6.5000000000000002E-2</v>
      </c>
      <c r="G128" s="35">
        <f>ROUND((G123+G127)*F128,2)</f>
        <v>198.81</v>
      </c>
      <c r="H128" s="89"/>
    </row>
    <row r="129" spans="1:10" ht="18.75" customHeight="1" x14ac:dyDescent="0.25">
      <c r="A129" s="174" t="s">
        <v>13</v>
      </c>
      <c r="B129" s="174" t="s">
        <v>146</v>
      </c>
      <c r="C129" s="174"/>
      <c r="D129" s="174"/>
      <c r="E129" s="174"/>
      <c r="F129" s="191">
        <f>SUM(E130:E133)</f>
        <v>0.1125</v>
      </c>
      <c r="G129" s="280">
        <f>((G123+G127+G128)/(1-F129))*F129</f>
        <v>412.9174647887325</v>
      </c>
      <c r="H129" s="89"/>
      <c r="I129" s="104"/>
    </row>
    <row r="130" spans="1:10" ht="18.75" customHeight="1" x14ac:dyDescent="0.25">
      <c r="A130" s="174"/>
      <c r="B130" s="193" t="s">
        <v>147</v>
      </c>
      <c r="C130" s="194"/>
      <c r="D130" s="55" t="s">
        <v>148</v>
      </c>
      <c r="E130" s="56">
        <v>1.6500000000000001E-2</v>
      </c>
      <c r="F130" s="191"/>
      <c r="G130" s="280"/>
      <c r="H130" s="89"/>
    </row>
    <row r="131" spans="1:10" ht="18.75" customHeight="1" x14ac:dyDescent="0.25">
      <c r="A131" s="174"/>
      <c r="B131" s="195"/>
      <c r="C131" s="196"/>
      <c r="D131" s="55" t="s">
        <v>149</v>
      </c>
      <c r="E131" s="56">
        <v>7.5999999999999998E-2</v>
      </c>
      <c r="F131" s="191"/>
      <c r="G131" s="280"/>
      <c r="H131" s="89"/>
    </row>
    <row r="132" spans="1:10" ht="18.75" customHeight="1" x14ac:dyDescent="0.25">
      <c r="A132" s="174"/>
      <c r="B132" s="275" t="s">
        <v>150</v>
      </c>
      <c r="C132" s="276"/>
      <c r="D132" s="276"/>
      <c r="E132" s="277"/>
      <c r="F132" s="191"/>
      <c r="G132" s="280"/>
      <c r="H132" s="7"/>
      <c r="I132" s="7"/>
      <c r="J132" s="110"/>
    </row>
    <row r="133" spans="1:10" ht="18.75" customHeight="1" x14ac:dyDescent="0.25">
      <c r="A133" s="174"/>
      <c r="B133" s="197" t="s">
        <v>151</v>
      </c>
      <c r="C133" s="199"/>
      <c r="D133" s="55" t="s">
        <v>152</v>
      </c>
      <c r="E133" s="56">
        <v>0.02</v>
      </c>
      <c r="F133" s="191"/>
      <c r="G133" s="280"/>
    </row>
    <row r="134" spans="1:10" ht="18.75" customHeight="1" x14ac:dyDescent="0.25">
      <c r="A134" s="23"/>
      <c r="B134" s="169" t="s">
        <v>93</v>
      </c>
      <c r="C134" s="169"/>
      <c r="D134" s="169"/>
      <c r="E134" s="169"/>
      <c r="F134" s="169"/>
      <c r="G134" s="53">
        <f>ROUND(G127+G128+G129,2)</f>
        <v>784.86</v>
      </c>
    </row>
    <row r="135" spans="1:10" ht="18.75" customHeight="1" x14ac:dyDescent="0.25">
      <c r="A135" s="200"/>
      <c r="B135" s="200"/>
      <c r="C135" s="200"/>
      <c r="D135" s="200"/>
      <c r="E135" s="200"/>
      <c r="F135" s="200"/>
      <c r="G135" s="200"/>
    </row>
    <row r="136" spans="1:10" ht="18.75" customHeight="1" x14ac:dyDescent="0.25">
      <c r="A136" s="201" t="s">
        <v>214</v>
      </c>
      <c r="B136" s="201"/>
      <c r="C136" s="201"/>
      <c r="D136" s="201"/>
      <c r="E136" s="201"/>
      <c r="F136" s="201"/>
      <c r="G136" s="201"/>
    </row>
    <row r="137" spans="1:10" ht="18.75" customHeight="1" x14ac:dyDescent="0.25">
      <c r="A137" s="202" t="s">
        <v>156</v>
      </c>
      <c r="B137" s="202"/>
      <c r="C137" s="202"/>
      <c r="D137" s="202"/>
      <c r="E137" s="202"/>
      <c r="F137" s="202"/>
      <c r="G137" s="52" t="s">
        <v>136</v>
      </c>
    </row>
    <row r="138" spans="1:10" ht="18.75" customHeight="1" x14ac:dyDescent="0.25">
      <c r="A138" s="6" t="s">
        <v>8</v>
      </c>
      <c r="B138" s="174" t="s">
        <v>137</v>
      </c>
      <c r="C138" s="174"/>
      <c r="D138" s="174"/>
      <c r="E138" s="174"/>
      <c r="F138" s="174"/>
      <c r="G138" s="12">
        <f>G28</f>
        <v>1160.68</v>
      </c>
    </row>
    <row r="139" spans="1:10" ht="18.75" customHeight="1" x14ac:dyDescent="0.25">
      <c r="A139" s="6" t="s">
        <v>10</v>
      </c>
      <c r="B139" s="174" t="s">
        <v>138</v>
      </c>
      <c r="C139" s="174"/>
      <c r="D139" s="174"/>
      <c r="E139" s="174"/>
      <c r="F139" s="174"/>
      <c r="G139" s="12">
        <f>G41</f>
        <v>883.7</v>
      </c>
    </row>
    <row r="140" spans="1:10" ht="18.75" customHeight="1" x14ac:dyDescent="0.25">
      <c r="A140" s="6" t="s">
        <v>13</v>
      </c>
      <c r="B140" s="174" t="s">
        <v>139</v>
      </c>
      <c r="C140" s="174"/>
      <c r="D140" s="174"/>
      <c r="E140" s="174"/>
      <c r="F140" s="174"/>
      <c r="G140" s="12">
        <f>G49</f>
        <v>0</v>
      </c>
    </row>
    <row r="141" spans="1:10" ht="18.75" customHeight="1" x14ac:dyDescent="0.25">
      <c r="A141" s="6" t="s">
        <v>16</v>
      </c>
      <c r="B141" s="174" t="s">
        <v>130</v>
      </c>
      <c r="C141" s="174"/>
      <c r="D141" s="174"/>
      <c r="E141" s="174"/>
      <c r="F141" s="174"/>
      <c r="G141" s="12">
        <f>G116</f>
        <v>841.1400000000001</v>
      </c>
    </row>
    <row r="142" spans="1:10" ht="18.75" customHeight="1" x14ac:dyDescent="0.25">
      <c r="A142" s="6"/>
      <c r="B142" s="174" t="s">
        <v>157</v>
      </c>
      <c r="C142" s="174"/>
      <c r="D142" s="174"/>
      <c r="E142" s="174"/>
      <c r="F142" s="174"/>
      <c r="G142" s="12">
        <f>SUM(G138:G141)</f>
        <v>2885.5200000000004</v>
      </c>
    </row>
    <row r="143" spans="1:10" ht="18.75" customHeight="1" x14ac:dyDescent="0.25">
      <c r="A143" s="6" t="s">
        <v>43</v>
      </c>
      <c r="B143" s="174" t="s">
        <v>158</v>
      </c>
      <c r="C143" s="174"/>
      <c r="D143" s="174"/>
      <c r="E143" s="174"/>
      <c r="F143" s="174"/>
      <c r="G143" s="12">
        <f>G134</f>
        <v>784.86</v>
      </c>
    </row>
    <row r="144" spans="1:10" ht="18.75" customHeight="1" x14ac:dyDescent="0.25">
      <c r="A144" s="111"/>
      <c r="B144" s="274" t="s">
        <v>159</v>
      </c>
      <c r="C144" s="274"/>
      <c r="D144" s="274"/>
      <c r="E144" s="274"/>
      <c r="F144" s="274"/>
      <c r="G144" s="112">
        <f>ROUND(SUM(G142:G143),2)</f>
        <v>3670.38</v>
      </c>
      <c r="H144" s="99"/>
    </row>
    <row r="145" spans="1:8" ht="18.75" customHeight="1" x14ac:dyDescent="0.25">
      <c r="A145" s="188"/>
      <c r="B145" s="189"/>
      <c r="C145" s="189"/>
      <c r="D145" s="189"/>
      <c r="E145" s="189"/>
      <c r="F145" s="189"/>
      <c r="G145" s="190"/>
      <c r="H145" s="99"/>
    </row>
    <row r="146" spans="1:8" s="97" customFormat="1" ht="22.5" customHeight="1" x14ac:dyDescent="0.25">
      <c r="A146" s="232" t="s">
        <v>215</v>
      </c>
      <c r="B146" s="232"/>
      <c r="C146" s="232"/>
      <c r="D146" s="232"/>
      <c r="E146" s="232"/>
      <c r="F146" s="232"/>
      <c r="G146" s="232"/>
      <c r="H146" s="113"/>
    </row>
    <row r="147" spans="1:8" ht="22.5" customHeight="1" x14ac:dyDescent="0.25">
      <c r="A147" s="8" t="s">
        <v>161</v>
      </c>
      <c r="B147" s="201" t="s">
        <v>162</v>
      </c>
      <c r="C147" s="201"/>
      <c r="D147" s="201"/>
      <c r="E147" s="201"/>
      <c r="F147" s="201"/>
      <c r="G147" s="9" t="s">
        <v>57</v>
      </c>
    </row>
    <row r="148" spans="1:8" ht="22.5" customHeight="1" x14ac:dyDescent="0.25">
      <c r="A148" s="63" t="s">
        <v>8</v>
      </c>
      <c r="B148" s="209" t="s">
        <v>163</v>
      </c>
      <c r="C148" s="210"/>
      <c r="D148" s="210"/>
      <c r="E148" s="210"/>
      <c r="F148" s="211"/>
      <c r="G148" s="64">
        <f>G28</f>
        <v>1160.68</v>
      </c>
    </row>
    <row r="149" spans="1:8" ht="18.75" customHeight="1" x14ac:dyDescent="0.25">
      <c r="A149" s="63" t="s">
        <v>10</v>
      </c>
      <c r="B149" s="209" t="s">
        <v>164</v>
      </c>
      <c r="C149" s="210"/>
      <c r="D149" s="210"/>
      <c r="E149" s="210"/>
      <c r="F149" s="211"/>
      <c r="G149" s="64">
        <f>G41</f>
        <v>883.7</v>
      </c>
    </row>
    <row r="150" spans="1:8" ht="18.75" customHeight="1" x14ac:dyDescent="0.25">
      <c r="A150" s="63" t="s">
        <v>13</v>
      </c>
      <c r="B150" s="209" t="s">
        <v>72</v>
      </c>
      <c r="C150" s="210"/>
      <c r="D150" s="210"/>
      <c r="E150" s="210"/>
      <c r="F150" s="211"/>
      <c r="G150" s="64">
        <f>G45</f>
        <v>0</v>
      </c>
    </row>
    <row r="151" spans="1:8" ht="18.75" customHeight="1" x14ac:dyDescent="0.25">
      <c r="A151" s="63" t="s">
        <v>16</v>
      </c>
      <c r="B151" s="209" t="s">
        <v>165</v>
      </c>
      <c r="C151" s="210"/>
      <c r="D151" s="210"/>
      <c r="E151" s="210"/>
      <c r="F151" s="211"/>
      <c r="G151" s="64">
        <f>0</f>
        <v>0</v>
      </c>
    </row>
    <row r="152" spans="1:8" ht="18.75" customHeight="1" x14ac:dyDescent="0.25">
      <c r="A152" s="63" t="s">
        <v>43</v>
      </c>
      <c r="B152" s="209" t="s">
        <v>166</v>
      </c>
      <c r="C152" s="210"/>
      <c r="D152" s="210"/>
      <c r="E152" s="210"/>
      <c r="F152" s="211"/>
      <c r="G152" s="64">
        <f>G64</f>
        <v>427.13</v>
      </c>
    </row>
    <row r="153" spans="1:8" ht="18.75" customHeight="1" x14ac:dyDescent="0.25">
      <c r="A153" s="63" t="s">
        <v>63</v>
      </c>
      <c r="B153" s="209" t="s">
        <v>167</v>
      </c>
      <c r="C153" s="210"/>
      <c r="D153" s="210"/>
      <c r="E153" s="210"/>
      <c r="F153" s="211"/>
      <c r="G153" s="64">
        <f>G72</f>
        <v>132.32</v>
      </c>
    </row>
    <row r="154" spans="1:8" s="114" customFormat="1" ht="18.75" customHeight="1" x14ac:dyDescent="0.25">
      <c r="A154" s="63" t="s">
        <v>47</v>
      </c>
      <c r="B154" s="209" t="s">
        <v>100</v>
      </c>
      <c r="C154" s="210"/>
      <c r="D154" s="210"/>
      <c r="E154" s="210"/>
      <c r="F154" s="211"/>
      <c r="G154" s="64">
        <f>G80</f>
        <v>0.34</v>
      </c>
    </row>
    <row r="155" spans="1:8" ht="18.75" customHeight="1" x14ac:dyDescent="0.25">
      <c r="A155" s="63" t="s">
        <v>50</v>
      </c>
      <c r="B155" s="209" t="s">
        <v>168</v>
      </c>
      <c r="C155" s="210"/>
      <c r="D155" s="210"/>
      <c r="E155" s="210"/>
      <c r="F155" s="211"/>
      <c r="G155" s="64">
        <f>G90</f>
        <v>63.74</v>
      </c>
    </row>
    <row r="156" spans="1:8" ht="18.75" customHeight="1" x14ac:dyDescent="0.25">
      <c r="A156" s="63" t="s">
        <v>67</v>
      </c>
      <c r="B156" s="209" t="s">
        <v>169</v>
      </c>
      <c r="C156" s="210"/>
      <c r="D156" s="210"/>
      <c r="E156" s="210"/>
      <c r="F156" s="211"/>
      <c r="G156" s="64">
        <f>G106</f>
        <v>217.61</v>
      </c>
    </row>
    <row r="157" spans="1:8" ht="22.5" customHeight="1" x14ac:dyDescent="0.25">
      <c r="A157" s="63"/>
      <c r="B157" s="212" t="s">
        <v>170</v>
      </c>
      <c r="C157" s="213"/>
      <c r="D157" s="213"/>
      <c r="E157" s="213"/>
      <c r="F157" s="214"/>
      <c r="G157" s="64">
        <f>SUM(G148:G156)</f>
        <v>2885.5200000000004</v>
      </c>
    </row>
    <row r="158" spans="1:8" ht="18.75" customHeight="1" x14ac:dyDescent="0.25">
      <c r="A158" s="65"/>
      <c r="B158" s="65" t="s">
        <v>171</v>
      </c>
      <c r="C158" s="66">
        <v>8.8000000000000007</v>
      </c>
      <c r="D158" s="215" t="s">
        <v>172</v>
      </c>
      <c r="E158" s="216"/>
      <c r="F158" s="217"/>
      <c r="G158" s="67">
        <f>ROUND((G157/(C158*22))*22,2)</f>
        <v>327.9</v>
      </c>
    </row>
    <row r="159" spans="1:8" ht="18.75" customHeight="1" x14ac:dyDescent="0.25">
      <c r="A159" s="209"/>
      <c r="B159" s="210"/>
      <c r="C159" s="210"/>
      <c r="D159" s="210"/>
      <c r="E159" s="210"/>
      <c r="F159" s="210"/>
      <c r="G159" s="211"/>
    </row>
    <row r="160" spans="1:8" ht="18.75" customHeight="1" x14ac:dyDescent="0.25">
      <c r="A160" s="203" t="s">
        <v>141</v>
      </c>
      <c r="B160" s="204"/>
      <c r="C160" s="204"/>
      <c r="D160" s="204"/>
      <c r="E160" s="204"/>
      <c r="F160" s="204"/>
      <c r="G160" s="205"/>
      <c r="H160" s="99"/>
    </row>
    <row r="161" spans="1:8" ht="18.75" customHeight="1" x14ac:dyDescent="0.25">
      <c r="A161" s="8">
        <v>5</v>
      </c>
      <c r="B161" s="206" t="s">
        <v>142</v>
      </c>
      <c r="C161" s="207"/>
      <c r="D161" s="207"/>
      <c r="E161" s="208"/>
      <c r="F161" s="8" t="s">
        <v>143</v>
      </c>
      <c r="G161" s="8" t="s">
        <v>28</v>
      </c>
      <c r="H161" s="99"/>
    </row>
    <row r="162" spans="1:8" ht="18.75" customHeight="1" x14ac:dyDescent="0.25">
      <c r="A162" s="6" t="s">
        <v>8</v>
      </c>
      <c r="B162" s="188" t="s">
        <v>173</v>
      </c>
      <c r="C162" s="189"/>
      <c r="D162" s="189"/>
      <c r="E162" s="190"/>
      <c r="F162" s="43">
        <v>0.06</v>
      </c>
      <c r="G162" s="22">
        <f>F162*G158</f>
        <v>19.673999999999999</v>
      </c>
    </row>
    <row r="163" spans="1:8" ht="18.75" customHeight="1" x14ac:dyDescent="0.25">
      <c r="A163" s="6" t="s">
        <v>10</v>
      </c>
      <c r="B163" s="188" t="s">
        <v>145</v>
      </c>
      <c r="C163" s="189"/>
      <c r="D163" s="189"/>
      <c r="E163" s="190"/>
      <c r="F163" s="43">
        <v>6.5000000000000002E-2</v>
      </c>
      <c r="G163" s="22">
        <f>(G158+G162)*F163</f>
        <v>22.592309999999998</v>
      </c>
    </row>
    <row r="164" spans="1:8" ht="18.75" customHeight="1" x14ac:dyDescent="0.25">
      <c r="A164" s="174" t="s">
        <v>13</v>
      </c>
      <c r="B164" s="188" t="s">
        <v>146</v>
      </c>
      <c r="C164" s="189"/>
      <c r="D164" s="189"/>
      <c r="E164" s="190"/>
      <c r="F164" s="191">
        <f>SUM(E165:E168)</f>
        <v>0.1125</v>
      </c>
      <c r="G164" s="192">
        <f>ROUND(((G158+G162+G163)/(1-F164))*F164,2)</f>
        <v>46.92</v>
      </c>
    </row>
    <row r="165" spans="1:8" ht="18.75" customHeight="1" x14ac:dyDescent="0.25">
      <c r="A165" s="174"/>
      <c r="B165" s="193" t="s">
        <v>147</v>
      </c>
      <c r="C165" s="194"/>
      <c r="D165" s="55" t="s">
        <v>148</v>
      </c>
      <c r="E165" s="56">
        <v>1.6500000000000001E-2</v>
      </c>
      <c r="F165" s="191"/>
      <c r="G165" s="192"/>
    </row>
    <row r="166" spans="1:8" ht="18.75" customHeight="1" x14ac:dyDescent="0.25">
      <c r="A166" s="174"/>
      <c r="B166" s="195"/>
      <c r="C166" s="196"/>
      <c r="D166" s="55" t="s">
        <v>149</v>
      </c>
      <c r="E166" s="56">
        <v>7.5999999999999998E-2</v>
      </c>
      <c r="F166" s="191"/>
      <c r="G166" s="192"/>
    </row>
    <row r="167" spans="1:8" ht="18.75" customHeight="1" x14ac:dyDescent="0.25">
      <c r="A167" s="174"/>
      <c r="B167" s="197" t="s">
        <v>150</v>
      </c>
      <c r="C167" s="198"/>
      <c r="D167" s="199"/>
      <c r="E167" s="68"/>
      <c r="F167" s="191"/>
      <c r="G167" s="192"/>
    </row>
    <row r="168" spans="1:8" ht="18.75" customHeight="1" x14ac:dyDescent="0.25">
      <c r="A168" s="174"/>
      <c r="B168" s="170" t="s">
        <v>151</v>
      </c>
      <c r="C168" s="170"/>
      <c r="D168" s="55" t="s">
        <v>152</v>
      </c>
      <c r="E168" s="56">
        <f>E133</f>
        <v>0.02</v>
      </c>
      <c r="F168" s="191"/>
      <c r="G168" s="192"/>
    </row>
    <row r="169" spans="1:8" ht="18.75" customHeight="1" x14ac:dyDescent="0.25">
      <c r="A169" s="23"/>
      <c r="B169" s="169" t="s">
        <v>93</v>
      </c>
      <c r="C169" s="169"/>
      <c r="D169" s="169"/>
      <c r="E169" s="169"/>
      <c r="F169" s="169"/>
      <c r="G169" s="58">
        <f>G162+G163+G164</f>
        <v>89.186309999999992</v>
      </c>
    </row>
    <row r="170" spans="1:8" ht="18.75" customHeight="1" x14ac:dyDescent="0.25">
      <c r="A170" s="170" t="s">
        <v>174</v>
      </c>
      <c r="B170" s="170"/>
      <c r="C170" s="170"/>
      <c r="D170" s="170"/>
      <c r="E170" s="170"/>
      <c r="F170" s="170"/>
      <c r="G170" s="69">
        <f>ROUND(SUM(G158+G169),2)</f>
        <v>417.09</v>
      </c>
    </row>
    <row r="171" spans="1:8" s="97" customFormat="1" ht="18.75" customHeight="1" x14ac:dyDescent="0.25">
      <c r="A171" s="115"/>
      <c r="B171" s="171" t="s">
        <v>175</v>
      </c>
      <c r="C171" s="171"/>
      <c r="D171" s="171"/>
      <c r="E171" s="171"/>
      <c r="F171" s="171"/>
      <c r="G171" s="116">
        <f>ROUND(SUM(G144,G170),2)</f>
        <v>4087.47</v>
      </c>
    </row>
    <row r="172" spans="1:8" ht="18.75" customHeight="1" x14ac:dyDescent="0.25">
      <c r="A172" s="117"/>
      <c r="B172" s="118"/>
      <c r="C172" s="118"/>
      <c r="D172" s="118"/>
      <c r="E172" s="118"/>
      <c r="F172" s="118"/>
      <c r="G172" s="119"/>
    </row>
    <row r="173" spans="1:8" ht="101.25" customHeight="1" x14ac:dyDescent="0.25">
      <c r="A173" s="172" t="s">
        <v>176</v>
      </c>
      <c r="B173" s="172"/>
      <c r="C173" s="172"/>
      <c r="D173" s="172"/>
      <c r="E173" s="172"/>
      <c r="F173" s="172"/>
      <c r="G173" s="172"/>
    </row>
    <row r="174" spans="1:8" ht="33.75" customHeight="1" x14ac:dyDescent="0.25">
      <c r="A174" s="120"/>
      <c r="B174" s="173" t="s">
        <v>177</v>
      </c>
      <c r="C174" s="173"/>
      <c r="D174" s="173"/>
      <c r="E174" s="173"/>
      <c r="F174" s="173"/>
      <c r="G174" s="121" t="s">
        <v>28</v>
      </c>
    </row>
    <row r="175" spans="1:8" ht="18.75" customHeight="1" x14ac:dyDescent="0.25">
      <c r="A175" s="174" t="s">
        <v>8</v>
      </c>
      <c r="B175" s="175" t="s">
        <v>178</v>
      </c>
      <c r="C175" s="175"/>
      <c r="D175" s="175"/>
      <c r="E175" s="175"/>
      <c r="F175" s="176">
        <f>7/30</f>
        <v>0.23333333333333334</v>
      </c>
      <c r="G175" s="177">
        <f>ROUND(F175*$G$28,2)</f>
        <v>270.83</v>
      </c>
    </row>
    <row r="176" spans="1:8" ht="18.75" customHeight="1" x14ac:dyDescent="0.25">
      <c r="A176" s="174"/>
      <c r="B176" s="6" t="s">
        <v>179</v>
      </c>
      <c r="C176" s="70">
        <v>1</v>
      </c>
      <c r="D176" s="6" t="s">
        <v>180</v>
      </c>
      <c r="E176" s="71">
        <v>20</v>
      </c>
      <c r="F176" s="176"/>
      <c r="G176" s="177"/>
    </row>
    <row r="177" spans="1:7" ht="18.75" customHeight="1" x14ac:dyDescent="0.25">
      <c r="A177" s="6" t="s">
        <v>10</v>
      </c>
      <c r="B177" s="174" t="s">
        <v>181</v>
      </c>
      <c r="C177" s="174"/>
      <c r="D177" s="174"/>
      <c r="E177" s="174"/>
      <c r="F177" s="39">
        <f>F64*(F175)</f>
        <v>8.5866666666666688E-2</v>
      </c>
      <c r="G177" s="12">
        <f>ROUND(F177*$G$28,2)</f>
        <v>99.66</v>
      </c>
    </row>
    <row r="178" spans="1:7" ht="18.75" customHeight="1" x14ac:dyDescent="0.25">
      <c r="A178" s="6" t="s">
        <v>13</v>
      </c>
      <c r="B178" s="6" t="s">
        <v>182</v>
      </c>
      <c r="C178" s="72">
        <f>(1/12)</f>
        <v>8.3333333333333329E-2</v>
      </c>
      <c r="D178" s="6" t="s">
        <v>183</v>
      </c>
      <c r="E178" s="46">
        <v>0.01</v>
      </c>
      <c r="F178" s="31">
        <f>C178*E178</f>
        <v>8.3333333333333328E-4</v>
      </c>
      <c r="G178" s="12">
        <f>ROUND(F178*$G$28,2)</f>
        <v>0.97</v>
      </c>
    </row>
    <row r="179" spans="1:7" ht="18.75" customHeight="1" x14ac:dyDescent="0.25">
      <c r="A179" s="6" t="s">
        <v>16</v>
      </c>
      <c r="B179" s="174" t="s">
        <v>184</v>
      </c>
      <c r="C179" s="174"/>
      <c r="D179" s="174"/>
      <c r="E179" s="174"/>
      <c r="F179" s="31">
        <f>F64*F178</f>
        <v>3.0666666666666673E-4</v>
      </c>
      <c r="G179" s="12">
        <f>ROUND(F179*$G$28,2)</f>
        <v>0.36</v>
      </c>
    </row>
    <row r="180" spans="1:7" ht="18.75" customHeight="1" x14ac:dyDescent="0.25">
      <c r="A180" s="122"/>
      <c r="B180" s="169" t="s">
        <v>185</v>
      </c>
      <c r="C180" s="169"/>
      <c r="D180" s="169"/>
      <c r="E180" s="169"/>
      <c r="F180" s="123">
        <f>SUM(F175:F179)</f>
        <v>0.32034000000000007</v>
      </c>
      <c r="G180" s="124">
        <f>ROUND(SUM(G175:G179),2)</f>
        <v>371.82</v>
      </c>
    </row>
    <row r="181" spans="1:7" ht="18.75" customHeight="1" x14ac:dyDescent="0.25">
      <c r="A181" s="125"/>
      <c r="B181" s="185" t="s">
        <v>186</v>
      </c>
      <c r="C181" s="185"/>
      <c r="D181" s="185"/>
      <c r="E181" s="185"/>
      <c r="F181" s="126"/>
      <c r="G181" s="127">
        <f>ROUND(G180/E176,2)</f>
        <v>18.59</v>
      </c>
    </row>
    <row r="182" spans="1:7" ht="18.75" customHeight="1" x14ac:dyDescent="0.25">
      <c r="A182" s="186"/>
      <c r="B182" s="186"/>
      <c r="C182" s="186"/>
      <c r="D182" s="186"/>
      <c r="E182" s="186"/>
      <c r="F182" s="186"/>
      <c r="G182" s="186"/>
    </row>
    <row r="183" spans="1:7" ht="42.75" customHeight="1" x14ac:dyDescent="0.25">
      <c r="A183" s="8"/>
      <c r="B183" s="187" t="s">
        <v>187</v>
      </c>
      <c r="C183" s="187"/>
      <c r="D183" s="187"/>
      <c r="E183" s="187"/>
      <c r="F183" s="187"/>
      <c r="G183" s="9" t="s">
        <v>28</v>
      </c>
    </row>
    <row r="184" spans="1:7" ht="18.75" customHeight="1" x14ac:dyDescent="0.25">
      <c r="A184" s="6" t="s">
        <v>8</v>
      </c>
      <c r="B184" s="178" t="s">
        <v>188</v>
      </c>
      <c r="C184" s="179"/>
      <c r="D184" s="180"/>
      <c r="E184" s="74" t="s">
        <v>189</v>
      </c>
      <c r="F184" s="75">
        <v>271.5</v>
      </c>
      <c r="G184" s="12">
        <f>ROUND(F184/12,2)</f>
        <v>22.63</v>
      </c>
    </row>
    <row r="185" spans="1:7" ht="18.75" customHeight="1" x14ac:dyDescent="0.25"/>
    <row r="186" spans="1:7" ht="18.75" customHeight="1" x14ac:dyDescent="0.25">
      <c r="A186" s="169" t="s">
        <v>190</v>
      </c>
      <c r="B186" s="169"/>
      <c r="C186" s="169"/>
      <c r="D186" s="169"/>
      <c r="E186" s="169"/>
      <c r="F186" s="169"/>
      <c r="G186" s="47">
        <f>ROUND(G144+G181+G184+G170,2)</f>
        <v>4128.6899999999996</v>
      </c>
    </row>
    <row r="187" spans="1:7" ht="18.75" customHeight="1" x14ac:dyDescent="0.25"/>
    <row r="188" spans="1:7" ht="18.75" customHeight="1" x14ac:dyDescent="0.25">
      <c r="A188" s="181" t="s">
        <v>191</v>
      </c>
      <c r="B188" s="181"/>
      <c r="C188" s="181"/>
      <c r="D188" s="181"/>
      <c r="E188" s="181"/>
      <c r="F188" s="1" t="s">
        <v>270</v>
      </c>
      <c r="G188" s="164">
        <v>4476.8900000000003</v>
      </c>
    </row>
    <row r="189" spans="1:7" ht="18.75" customHeight="1" x14ac:dyDescent="0.25">
      <c r="A189" s="182" t="s">
        <v>192</v>
      </c>
      <c r="B189" s="183"/>
      <c r="C189" s="183"/>
      <c r="D189" s="184"/>
      <c r="E189" s="76" t="s">
        <v>193</v>
      </c>
      <c r="F189" s="163">
        <v>348.2</v>
      </c>
      <c r="G189" s="128"/>
    </row>
    <row r="190" spans="1:7" ht="18.75" customHeight="1" x14ac:dyDescent="0.25">
      <c r="A190" s="165" t="s">
        <v>194</v>
      </c>
      <c r="B190" s="166"/>
      <c r="C190" s="166"/>
      <c r="D190" s="167"/>
      <c r="E190" s="77">
        <f>F127</f>
        <v>0.06</v>
      </c>
      <c r="G190" s="128"/>
    </row>
    <row r="191" spans="1:7" ht="18.75" customHeight="1" x14ac:dyDescent="0.25">
      <c r="A191" s="165" t="s">
        <v>145</v>
      </c>
      <c r="B191" s="166"/>
      <c r="C191" s="166"/>
      <c r="D191" s="167"/>
      <c r="E191" s="77">
        <f>F128</f>
        <v>6.5000000000000002E-2</v>
      </c>
      <c r="G191" s="128"/>
    </row>
    <row r="192" spans="1:7" ht="18.75" customHeight="1" x14ac:dyDescent="0.25">
      <c r="A192" s="165" t="s">
        <v>195</v>
      </c>
      <c r="B192" s="166"/>
      <c r="C192" s="166"/>
      <c r="D192" s="167"/>
      <c r="E192" s="77">
        <f>F129</f>
        <v>0.1125</v>
      </c>
      <c r="G192" s="128"/>
    </row>
    <row r="193" spans="1:6" ht="18.75" customHeight="1" x14ac:dyDescent="0.25">
      <c r="A193" s="168" t="s">
        <v>196</v>
      </c>
      <c r="B193" s="168"/>
      <c r="C193" s="168"/>
      <c r="D193" s="168"/>
      <c r="E193" s="78">
        <f>((((1+E190))*(1+E191))/((1-E192))-1)</f>
        <v>0.27200000000000002</v>
      </c>
    </row>
    <row r="194" spans="1:6" ht="18.75" customHeight="1" x14ac:dyDescent="0.25"/>
    <row r="195" spans="1:6" ht="18.75" customHeight="1" x14ac:dyDescent="0.25"/>
    <row r="196" spans="1:6" ht="18.75" customHeight="1" x14ac:dyDescent="0.25"/>
    <row r="197" spans="1:6" ht="18.75" customHeight="1" x14ac:dyDescent="0.25">
      <c r="F197" s="1" t="s">
        <v>216</v>
      </c>
    </row>
    <row r="198" spans="1:6" ht="18.75" customHeight="1" x14ac:dyDescent="0.25"/>
    <row r="201" spans="1:6" ht="18.75" customHeight="1" x14ac:dyDescent="0.25">
      <c r="F201" s="1">
        <f>44/5</f>
        <v>8.8000000000000007</v>
      </c>
    </row>
  </sheetData>
  <mergeCells count="222">
    <mergeCell ref="A1:G1"/>
    <mergeCell ref="A2:G2"/>
    <mergeCell ref="B3:D3"/>
    <mergeCell ref="E3:G3"/>
    <mergeCell ref="B4:D4"/>
    <mergeCell ref="E4:G4"/>
    <mergeCell ref="A21:G21"/>
    <mergeCell ref="B20:F20"/>
    <mergeCell ref="A22:G22"/>
    <mergeCell ref="F17:G17"/>
    <mergeCell ref="A15:G15"/>
    <mergeCell ref="B44:F44"/>
    <mergeCell ref="A43:G43"/>
    <mergeCell ref="B33:F33"/>
    <mergeCell ref="B34:F34"/>
    <mergeCell ref="B35:F35"/>
    <mergeCell ref="B38:F38"/>
    <mergeCell ref="B32:F32"/>
    <mergeCell ref="B28:F28"/>
    <mergeCell ref="A29:G29"/>
    <mergeCell ref="A30:G30"/>
    <mergeCell ref="A51:H51"/>
    <mergeCell ref="A52:G52"/>
    <mergeCell ref="A53:G53"/>
    <mergeCell ref="A54:G54"/>
    <mergeCell ref="B45:F45"/>
    <mergeCell ref="B46:F46"/>
    <mergeCell ref="B47:F47"/>
    <mergeCell ref="B48:F48"/>
    <mergeCell ref="B49:F49"/>
    <mergeCell ref="B50:G50"/>
    <mergeCell ref="A109:G109"/>
    <mergeCell ref="B110:F110"/>
    <mergeCell ref="B111:E111"/>
    <mergeCell ref="B112:E112"/>
    <mergeCell ref="A108:G108"/>
    <mergeCell ref="B101:C101"/>
    <mergeCell ref="F101:F102"/>
    <mergeCell ref="G101:G102"/>
    <mergeCell ref="B102:D102"/>
    <mergeCell ref="B103:E103"/>
    <mergeCell ref="B138:F138"/>
    <mergeCell ref="B141:F141"/>
    <mergeCell ref="B129:E129"/>
    <mergeCell ref="B132:E132"/>
    <mergeCell ref="B122:F122"/>
    <mergeCell ref="B123:F123"/>
    <mergeCell ref="A124:G124"/>
    <mergeCell ref="A125:G125"/>
    <mergeCell ref="B126:E126"/>
    <mergeCell ref="B127:E127"/>
    <mergeCell ref="B128:E128"/>
    <mergeCell ref="A129:A133"/>
    <mergeCell ref="F129:F133"/>
    <mergeCell ref="G129:G133"/>
    <mergeCell ref="B130:C131"/>
    <mergeCell ref="B133:C133"/>
    <mergeCell ref="B151:F151"/>
    <mergeCell ref="B152:F152"/>
    <mergeCell ref="B153:F153"/>
    <mergeCell ref="B149:F149"/>
    <mergeCell ref="B150:F150"/>
    <mergeCell ref="B142:F142"/>
    <mergeCell ref="B143:F143"/>
    <mergeCell ref="B144:F144"/>
    <mergeCell ref="B147:F147"/>
    <mergeCell ref="A145:G145"/>
    <mergeCell ref="A146:G146"/>
    <mergeCell ref="I16:K16"/>
    <mergeCell ref="I17:K17"/>
    <mergeCell ref="I18:L18"/>
    <mergeCell ref="B19:E19"/>
    <mergeCell ref="F19:G19"/>
    <mergeCell ref="I19:K19"/>
    <mergeCell ref="A5:G5"/>
    <mergeCell ref="A8:G8"/>
    <mergeCell ref="B10:E10"/>
    <mergeCell ref="F10:G10"/>
    <mergeCell ref="A11:A12"/>
    <mergeCell ref="B11:E12"/>
    <mergeCell ref="F11:G12"/>
    <mergeCell ref="B18:E18"/>
    <mergeCell ref="F18:G18"/>
    <mergeCell ref="B13:E13"/>
    <mergeCell ref="F13:G13"/>
    <mergeCell ref="A7:G7"/>
    <mergeCell ref="B9:E9"/>
    <mergeCell ref="F9:G9"/>
    <mergeCell ref="A14:G14"/>
    <mergeCell ref="B16:E16"/>
    <mergeCell ref="F16:G16"/>
    <mergeCell ref="B17:E17"/>
    <mergeCell ref="H30:I30"/>
    <mergeCell ref="B31:F31"/>
    <mergeCell ref="H31:I31"/>
    <mergeCell ref="B36:F36"/>
    <mergeCell ref="B37:F37"/>
    <mergeCell ref="B42:G42"/>
    <mergeCell ref="H23:I23"/>
    <mergeCell ref="B24:D24"/>
    <mergeCell ref="H24:I24"/>
    <mergeCell ref="B25:F25"/>
    <mergeCell ref="B26:F26"/>
    <mergeCell ref="B27:F27"/>
    <mergeCell ref="H27:J27"/>
    <mergeCell ref="B39:F39"/>
    <mergeCell ref="B40:F40"/>
    <mergeCell ref="B41:F41"/>
    <mergeCell ref="B23:F23"/>
    <mergeCell ref="B69:F69"/>
    <mergeCell ref="B71:E71"/>
    <mergeCell ref="B72:E72"/>
    <mergeCell ref="A73:G73"/>
    <mergeCell ref="A74:G74"/>
    <mergeCell ref="B75:F75"/>
    <mergeCell ref="B55:E55"/>
    <mergeCell ref="B56:E56"/>
    <mergeCell ref="B57:E57"/>
    <mergeCell ref="B58:E58"/>
    <mergeCell ref="B59:E59"/>
    <mergeCell ref="B60:E60"/>
    <mergeCell ref="B70:E70"/>
    <mergeCell ref="B63:E63"/>
    <mergeCell ref="B64:E64"/>
    <mergeCell ref="B65:G65"/>
    <mergeCell ref="A66:G66"/>
    <mergeCell ref="A67:G67"/>
    <mergeCell ref="A68:G68"/>
    <mergeCell ref="B61:E61"/>
    <mergeCell ref="G76:G78"/>
    <mergeCell ref="B79:E79"/>
    <mergeCell ref="A81:G81"/>
    <mergeCell ref="A82:G82"/>
    <mergeCell ref="B83:F83"/>
    <mergeCell ref="A84:A85"/>
    <mergeCell ref="B84:D84"/>
    <mergeCell ref="F84:F85"/>
    <mergeCell ref="G84:G85"/>
    <mergeCell ref="B85:C85"/>
    <mergeCell ref="B76:E76"/>
    <mergeCell ref="B80:E80"/>
    <mergeCell ref="A76:A78"/>
    <mergeCell ref="F76:F78"/>
    <mergeCell ref="F97:F98"/>
    <mergeCell ref="G97:G98"/>
    <mergeCell ref="B98:D98"/>
    <mergeCell ref="B104:F104"/>
    <mergeCell ref="B105:E105"/>
    <mergeCell ref="A107:G107"/>
    <mergeCell ref="B86:E86"/>
    <mergeCell ref="B87:C87"/>
    <mergeCell ref="B88:E89"/>
    <mergeCell ref="A91:G91"/>
    <mergeCell ref="A92:G92"/>
    <mergeCell ref="B93:F93"/>
    <mergeCell ref="B99:E99"/>
    <mergeCell ref="F99:F100"/>
    <mergeCell ref="G99:G100"/>
    <mergeCell ref="B100:D100"/>
    <mergeCell ref="F95:F96"/>
    <mergeCell ref="G95:G96"/>
    <mergeCell ref="B96:D96"/>
    <mergeCell ref="B97:C97"/>
    <mergeCell ref="B90:E90"/>
    <mergeCell ref="B95:E95"/>
    <mergeCell ref="A88:A89"/>
    <mergeCell ref="B113:E113"/>
    <mergeCell ref="A117:G117"/>
    <mergeCell ref="A118:F118"/>
    <mergeCell ref="B119:F119"/>
    <mergeCell ref="B120:F120"/>
    <mergeCell ref="B121:F121"/>
    <mergeCell ref="B115:E115"/>
    <mergeCell ref="B116:E116"/>
    <mergeCell ref="B114:E114"/>
    <mergeCell ref="B164:E164"/>
    <mergeCell ref="F164:F168"/>
    <mergeCell ref="G164:G168"/>
    <mergeCell ref="B165:C166"/>
    <mergeCell ref="B167:D167"/>
    <mergeCell ref="B168:C168"/>
    <mergeCell ref="B134:F134"/>
    <mergeCell ref="A135:G135"/>
    <mergeCell ref="A136:G136"/>
    <mergeCell ref="A137:F137"/>
    <mergeCell ref="B139:F139"/>
    <mergeCell ref="B140:F140"/>
    <mergeCell ref="A164:A168"/>
    <mergeCell ref="A160:G160"/>
    <mergeCell ref="B161:E161"/>
    <mergeCell ref="B162:E162"/>
    <mergeCell ref="B163:E163"/>
    <mergeCell ref="B154:F154"/>
    <mergeCell ref="B155:F155"/>
    <mergeCell ref="B156:F156"/>
    <mergeCell ref="B157:F157"/>
    <mergeCell ref="D158:F158"/>
    <mergeCell ref="A159:G159"/>
    <mergeCell ref="B148:F148"/>
    <mergeCell ref="A190:D190"/>
    <mergeCell ref="A191:D191"/>
    <mergeCell ref="A192:D192"/>
    <mergeCell ref="A193:D193"/>
    <mergeCell ref="B169:F169"/>
    <mergeCell ref="A170:F170"/>
    <mergeCell ref="B171:F171"/>
    <mergeCell ref="A173:G173"/>
    <mergeCell ref="B174:F174"/>
    <mergeCell ref="A175:A176"/>
    <mergeCell ref="B175:E175"/>
    <mergeCell ref="F175:F176"/>
    <mergeCell ref="G175:G176"/>
    <mergeCell ref="B184:D184"/>
    <mergeCell ref="A186:F186"/>
    <mergeCell ref="A188:E188"/>
    <mergeCell ref="A189:D189"/>
    <mergeCell ref="B179:E179"/>
    <mergeCell ref="B181:E181"/>
    <mergeCell ref="B180:E180"/>
    <mergeCell ref="A182:G182"/>
    <mergeCell ref="B183:F183"/>
    <mergeCell ref="B177:E177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A4C92-7138-4301-8882-07E274D8B06A}">
  <dimension ref="A1:L201"/>
  <sheetViews>
    <sheetView workbookViewId="0">
      <selection sqref="A1:G1"/>
    </sheetView>
  </sheetViews>
  <sheetFormatPr defaultColWidth="9" defaultRowHeight="12.75" x14ac:dyDescent="0.25"/>
  <cols>
    <col min="1" max="1" width="7.140625" style="1" customWidth="1"/>
    <col min="2" max="2" width="23.85546875" style="1" customWidth="1"/>
    <col min="3" max="3" width="18.140625" style="1" customWidth="1"/>
    <col min="4" max="4" width="22.140625" style="1" customWidth="1"/>
    <col min="5" max="5" width="15.5703125" style="1" customWidth="1"/>
    <col min="6" max="6" width="18" style="1" customWidth="1"/>
    <col min="7" max="7" width="17" style="1" customWidth="1"/>
    <col min="8" max="8" width="12.85546875" style="1" bestFit="1" customWidth="1"/>
    <col min="9" max="9" width="22.140625" style="1" customWidth="1"/>
    <col min="10" max="10" width="15.7109375" style="1" customWidth="1"/>
    <col min="11" max="11" width="13.85546875" style="1" customWidth="1"/>
    <col min="12" max="16384" width="9" style="1"/>
  </cols>
  <sheetData>
    <row r="1" spans="1:11" ht="18.75" customHeight="1" x14ac:dyDescent="0.25">
      <c r="A1" s="288" t="s">
        <v>273</v>
      </c>
      <c r="B1" s="288"/>
      <c r="C1" s="288"/>
      <c r="D1" s="288"/>
      <c r="E1" s="288"/>
      <c r="F1" s="288"/>
      <c r="G1" s="288"/>
    </row>
    <row r="2" spans="1:11" ht="18.75" customHeight="1" x14ac:dyDescent="0.25">
      <c r="A2" s="289" t="s">
        <v>197</v>
      </c>
      <c r="B2" s="289"/>
      <c r="C2" s="289"/>
      <c r="D2" s="289"/>
      <c r="E2" s="289"/>
      <c r="F2" s="289"/>
      <c r="G2" s="289"/>
    </row>
    <row r="3" spans="1:11" ht="18.75" customHeight="1" x14ac:dyDescent="0.25">
      <c r="A3" s="5"/>
      <c r="B3" s="266" t="s">
        <v>2</v>
      </c>
      <c r="C3" s="266"/>
      <c r="D3" s="266"/>
      <c r="E3" s="266"/>
      <c r="F3" s="266"/>
      <c r="G3" s="266"/>
    </row>
    <row r="4" spans="1:11" ht="18.75" customHeight="1" x14ac:dyDescent="0.25">
      <c r="A4" s="5"/>
      <c r="B4" s="266" t="s">
        <v>3</v>
      </c>
      <c r="C4" s="266"/>
      <c r="D4" s="266"/>
      <c r="E4" s="290"/>
      <c r="F4" s="290"/>
      <c r="G4" s="290"/>
    </row>
    <row r="5" spans="1:11" ht="18.75" customHeight="1" x14ac:dyDescent="0.25">
      <c r="A5" s="260"/>
      <c r="B5" s="260"/>
      <c r="C5" s="260"/>
      <c r="D5" s="260"/>
      <c r="E5" s="260"/>
      <c r="F5" s="260"/>
      <c r="G5" s="260"/>
    </row>
    <row r="6" spans="1:11" ht="18.75" customHeight="1" x14ac:dyDescent="0.25">
      <c r="A6" s="79"/>
      <c r="B6" s="80" t="s">
        <v>4</v>
      </c>
      <c r="C6" s="79"/>
      <c r="D6" s="80" t="s">
        <v>5</v>
      </c>
      <c r="E6" s="79"/>
      <c r="F6" s="79"/>
    </row>
    <row r="7" spans="1:11" ht="18.75" customHeight="1" x14ac:dyDescent="0.25">
      <c r="A7" s="271" t="s">
        <v>6</v>
      </c>
      <c r="B7" s="271"/>
      <c r="C7" s="271"/>
      <c r="D7" s="271"/>
      <c r="E7" s="271"/>
      <c r="F7" s="271"/>
      <c r="G7" s="271"/>
    </row>
    <row r="8" spans="1:11" ht="18.75" customHeight="1" x14ac:dyDescent="0.25">
      <c r="A8" s="261" t="s">
        <v>7</v>
      </c>
      <c r="B8" s="261"/>
      <c r="C8" s="261"/>
      <c r="D8" s="261"/>
      <c r="E8" s="261"/>
      <c r="F8" s="261"/>
      <c r="G8" s="261"/>
    </row>
    <row r="9" spans="1:11" ht="18.75" customHeight="1" x14ac:dyDescent="0.25">
      <c r="A9" s="5" t="s">
        <v>8</v>
      </c>
      <c r="B9" s="262" t="s">
        <v>198</v>
      </c>
      <c r="C9" s="263"/>
      <c r="D9" s="263"/>
      <c r="E9" s="264"/>
      <c r="F9" s="268"/>
      <c r="G9" s="268"/>
    </row>
    <row r="10" spans="1:11" ht="48.75" customHeight="1" x14ac:dyDescent="0.25">
      <c r="A10" s="5" t="s">
        <v>10</v>
      </c>
      <c r="B10" s="262" t="s">
        <v>199</v>
      </c>
      <c r="C10" s="263"/>
      <c r="D10" s="263"/>
      <c r="E10" s="264"/>
      <c r="F10" s="265" t="s">
        <v>12</v>
      </c>
      <c r="G10" s="265"/>
    </row>
    <row r="11" spans="1:11" ht="18.75" customHeight="1" x14ac:dyDescent="0.25">
      <c r="A11" s="266" t="s">
        <v>13</v>
      </c>
      <c r="B11" s="267" t="s">
        <v>14</v>
      </c>
      <c r="C11" s="267"/>
      <c r="D11" s="267"/>
      <c r="E11" s="267"/>
      <c r="F11" s="268" t="s">
        <v>265</v>
      </c>
      <c r="G11" s="268"/>
    </row>
    <row r="12" spans="1:11" ht="18.75" customHeight="1" x14ac:dyDescent="0.25">
      <c r="A12" s="266"/>
      <c r="B12" s="267"/>
      <c r="C12" s="267"/>
      <c r="D12" s="267"/>
      <c r="E12" s="267"/>
      <c r="F12" s="268"/>
      <c r="G12" s="268"/>
    </row>
    <row r="13" spans="1:11" ht="18.75" customHeight="1" x14ac:dyDescent="0.25">
      <c r="A13" s="5" t="s">
        <v>16</v>
      </c>
      <c r="B13" s="266" t="s">
        <v>200</v>
      </c>
      <c r="C13" s="266"/>
      <c r="D13" s="266"/>
      <c r="E13" s="266"/>
      <c r="F13" s="270">
        <v>12</v>
      </c>
      <c r="G13" s="270"/>
    </row>
    <row r="14" spans="1:11" ht="18.75" customHeight="1" x14ac:dyDescent="0.25">
      <c r="A14" s="272"/>
      <c r="B14" s="272"/>
      <c r="C14" s="272"/>
      <c r="D14" s="272"/>
      <c r="E14" s="272"/>
      <c r="F14" s="272"/>
      <c r="G14" s="272"/>
    </row>
    <row r="15" spans="1:11" ht="18.75" customHeight="1" x14ac:dyDescent="0.25">
      <c r="A15" s="293" t="s">
        <v>18</v>
      </c>
      <c r="B15" s="293"/>
      <c r="C15" s="293"/>
      <c r="D15" s="293"/>
      <c r="E15" s="293"/>
      <c r="F15" s="293"/>
      <c r="G15" s="293"/>
    </row>
    <row r="16" spans="1:11" ht="18.75" customHeight="1" x14ac:dyDescent="0.25">
      <c r="A16" s="81">
        <v>1</v>
      </c>
      <c r="B16" s="258" t="s">
        <v>19</v>
      </c>
      <c r="C16" s="258"/>
      <c r="D16" s="258"/>
      <c r="E16" s="258"/>
      <c r="F16" s="273"/>
      <c r="G16" s="273"/>
      <c r="I16" s="249"/>
      <c r="J16" s="249"/>
      <c r="K16" s="249"/>
    </row>
    <row r="17" spans="1:12" ht="18.75" customHeight="1" x14ac:dyDescent="0.25">
      <c r="A17" s="81">
        <v>2</v>
      </c>
      <c r="B17" s="258" t="s">
        <v>21</v>
      </c>
      <c r="C17" s="258"/>
      <c r="D17" s="258"/>
      <c r="E17" s="258"/>
      <c r="F17" s="292">
        <v>1223.73</v>
      </c>
      <c r="G17" s="292"/>
      <c r="I17" s="249"/>
      <c r="J17" s="249"/>
      <c r="K17" s="249"/>
    </row>
    <row r="18" spans="1:12" ht="18.75" customHeight="1" x14ac:dyDescent="0.25">
      <c r="A18" s="81">
        <v>3</v>
      </c>
      <c r="B18" s="258" t="s">
        <v>22</v>
      </c>
      <c r="C18" s="258"/>
      <c r="D18" s="258"/>
      <c r="E18" s="258"/>
      <c r="F18" s="269" t="s">
        <v>201</v>
      </c>
      <c r="G18" s="269"/>
      <c r="I18" s="249"/>
      <c r="J18" s="249"/>
      <c r="K18" s="249"/>
      <c r="L18" s="249"/>
    </row>
    <row r="19" spans="1:12" ht="18.75" customHeight="1" x14ac:dyDescent="0.25">
      <c r="A19" s="81">
        <v>4</v>
      </c>
      <c r="B19" s="258" t="s">
        <v>202</v>
      </c>
      <c r="C19" s="258"/>
      <c r="D19" s="258"/>
      <c r="E19" s="258"/>
      <c r="F19" s="259">
        <v>43104</v>
      </c>
      <c r="G19" s="259"/>
      <c r="I19" s="249"/>
      <c r="J19" s="249"/>
      <c r="K19" s="249"/>
    </row>
    <row r="20" spans="1:12" ht="18.75" customHeight="1" x14ac:dyDescent="0.25">
      <c r="A20" s="7" t="s">
        <v>24</v>
      </c>
      <c r="B20" s="225" t="s">
        <v>25</v>
      </c>
      <c r="C20" s="225"/>
      <c r="D20" s="225"/>
      <c r="E20" s="225"/>
      <c r="F20" s="225"/>
    </row>
    <row r="21" spans="1:12" ht="18.75" customHeight="1" x14ac:dyDescent="0.25">
      <c r="A21" s="225"/>
      <c r="B21" s="225"/>
      <c r="C21" s="225"/>
      <c r="D21" s="225"/>
      <c r="E21" s="225"/>
      <c r="F21" s="225"/>
      <c r="G21" s="225"/>
    </row>
    <row r="22" spans="1:12" ht="18.75" customHeight="1" x14ac:dyDescent="0.25">
      <c r="A22" s="291" t="s">
        <v>26</v>
      </c>
      <c r="B22" s="291"/>
      <c r="C22" s="291"/>
      <c r="D22" s="291"/>
      <c r="E22" s="291"/>
      <c r="F22" s="291"/>
      <c r="G22" s="291"/>
    </row>
    <row r="23" spans="1:12" ht="18.75" customHeight="1" x14ac:dyDescent="0.25">
      <c r="A23" s="25">
        <v>1</v>
      </c>
      <c r="B23" s="257" t="s">
        <v>27</v>
      </c>
      <c r="C23" s="257"/>
      <c r="D23" s="257"/>
      <c r="E23" s="257"/>
      <c r="F23" s="257"/>
      <c r="G23" s="38" t="s">
        <v>28</v>
      </c>
      <c r="H23" s="249"/>
      <c r="I23" s="249"/>
    </row>
    <row r="24" spans="1:12" ht="18.75" customHeight="1" x14ac:dyDescent="0.25">
      <c r="A24" s="81" t="s">
        <v>8</v>
      </c>
      <c r="B24" s="250" t="s">
        <v>29</v>
      </c>
      <c r="C24" s="250"/>
      <c r="D24" s="250"/>
      <c r="E24" s="82" t="s">
        <v>30</v>
      </c>
      <c r="F24" s="83">
        <f>30-8</f>
        <v>22</v>
      </c>
      <c r="G24" s="84">
        <f>F17</f>
        <v>1223.73</v>
      </c>
      <c r="H24" s="249"/>
      <c r="I24" s="249"/>
    </row>
    <row r="25" spans="1:12" ht="18.75" customHeight="1" x14ac:dyDescent="0.25">
      <c r="A25" s="81" t="s">
        <v>31</v>
      </c>
      <c r="B25" s="250" t="s">
        <v>32</v>
      </c>
      <c r="C25" s="250"/>
      <c r="D25" s="250"/>
      <c r="E25" s="250"/>
      <c r="F25" s="250"/>
      <c r="G25" s="84"/>
      <c r="I25" s="1" t="s">
        <v>271</v>
      </c>
    </row>
    <row r="26" spans="1:12" ht="18.75" customHeight="1" x14ac:dyDescent="0.25">
      <c r="A26" s="81" t="s">
        <v>10</v>
      </c>
      <c r="B26" s="251" t="s">
        <v>203</v>
      </c>
      <c r="C26" s="252"/>
      <c r="D26" s="252"/>
      <c r="E26" s="252"/>
      <c r="F26" s="253"/>
      <c r="G26" s="84">
        <f>ROUND(G24*F26,2)</f>
        <v>0</v>
      </c>
      <c r="I26" s="163">
        <v>367.11</v>
      </c>
    </row>
    <row r="27" spans="1:12" ht="18.75" customHeight="1" x14ac:dyDescent="0.25">
      <c r="A27" s="81" t="s">
        <v>13</v>
      </c>
      <c r="B27" s="254" t="s">
        <v>53</v>
      </c>
      <c r="C27" s="254"/>
      <c r="D27" s="254"/>
      <c r="E27" s="254"/>
      <c r="F27" s="254"/>
      <c r="G27" s="85"/>
      <c r="H27" s="249"/>
      <c r="I27" s="249"/>
      <c r="J27" s="249"/>
    </row>
    <row r="28" spans="1:12" ht="18.75" customHeight="1" x14ac:dyDescent="0.25">
      <c r="A28" s="86"/>
      <c r="B28" s="286" t="s">
        <v>54</v>
      </c>
      <c r="C28" s="286"/>
      <c r="D28" s="286"/>
      <c r="E28" s="286"/>
      <c r="F28" s="286"/>
      <c r="G28" s="87">
        <f>ROUND(G24+G25+G26+G27,2)</f>
        <v>1223.73</v>
      </c>
    </row>
    <row r="29" spans="1:12" ht="18.75" customHeight="1" x14ac:dyDescent="0.25">
      <c r="A29" s="225"/>
      <c r="B29" s="225"/>
      <c r="C29" s="225"/>
      <c r="D29" s="225"/>
      <c r="E29" s="225"/>
      <c r="F29" s="225"/>
      <c r="G29" s="225"/>
    </row>
    <row r="30" spans="1:12" ht="18.75" customHeight="1" x14ac:dyDescent="0.25">
      <c r="A30" s="287" t="s">
        <v>55</v>
      </c>
      <c r="B30" s="287"/>
      <c r="C30" s="287"/>
      <c r="D30" s="287"/>
      <c r="E30" s="287"/>
      <c r="F30" s="287"/>
      <c r="G30" s="287"/>
      <c r="H30" s="243"/>
      <c r="I30" s="243"/>
    </row>
    <row r="31" spans="1:12" ht="18.75" customHeight="1" x14ac:dyDescent="0.25">
      <c r="A31" s="25">
        <v>2</v>
      </c>
      <c r="B31" s="244" t="s">
        <v>56</v>
      </c>
      <c r="C31" s="244"/>
      <c r="D31" s="244"/>
      <c r="E31" s="244"/>
      <c r="F31" s="244"/>
      <c r="G31" s="88" t="s">
        <v>57</v>
      </c>
      <c r="H31" s="245"/>
      <c r="I31" s="245"/>
    </row>
    <row r="32" spans="1:12" ht="18.75" customHeight="1" x14ac:dyDescent="0.25">
      <c r="A32" s="26" t="s">
        <v>8</v>
      </c>
      <c r="B32" s="246" t="s">
        <v>58</v>
      </c>
      <c r="C32" s="247"/>
      <c r="D32" s="247"/>
      <c r="E32" s="247"/>
      <c r="F32" s="248"/>
      <c r="G32" s="90">
        <v>259.48</v>
      </c>
      <c r="I32" s="89"/>
    </row>
    <row r="33" spans="1:8" ht="18.75" customHeight="1" x14ac:dyDescent="0.25">
      <c r="A33" s="26" t="s">
        <v>10</v>
      </c>
      <c r="B33" s="246" t="s">
        <v>59</v>
      </c>
      <c r="C33" s="247"/>
      <c r="D33" s="247"/>
      <c r="E33" s="247"/>
      <c r="F33" s="248"/>
      <c r="G33" s="90">
        <v>303.76</v>
      </c>
    </row>
    <row r="34" spans="1:8" ht="18.75" customHeight="1" x14ac:dyDescent="0.25">
      <c r="A34" s="26" t="s">
        <v>13</v>
      </c>
      <c r="B34" s="246" t="s">
        <v>60</v>
      </c>
      <c r="C34" s="247"/>
      <c r="D34" s="247"/>
      <c r="E34" s="247"/>
      <c r="F34" s="248"/>
      <c r="G34" s="90">
        <v>199.6</v>
      </c>
    </row>
    <row r="35" spans="1:8" ht="18.75" customHeight="1" x14ac:dyDescent="0.25">
      <c r="A35" s="26" t="s">
        <v>16</v>
      </c>
      <c r="B35" s="246" t="s">
        <v>61</v>
      </c>
      <c r="C35" s="247"/>
      <c r="D35" s="247"/>
      <c r="E35" s="247"/>
      <c r="F35" s="248"/>
      <c r="G35" s="90">
        <v>107.19</v>
      </c>
    </row>
    <row r="36" spans="1:8" ht="18.75" customHeight="1" x14ac:dyDescent="0.25">
      <c r="A36" s="26" t="s">
        <v>43</v>
      </c>
      <c r="B36" s="246" t="s">
        <v>268</v>
      </c>
      <c r="C36" s="247"/>
      <c r="D36" s="247"/>
      <c r="E36" s="247"/>
      <c r="F36" s="248"/>
      <c r="G36" s="90"/>
    </row>
    <row r="37" spans="1:8" ht="18.75" customHeight="1" x14ac:dyDescent="0.25">
      <c r="A37" s="26" t="s">
        <v>63</v>
      </c>
      <c r="B37" s="246" t="s">
        <v>64</v>
      </c>
      <c r="C37" s="247"/>
      <c r="D37" s="247"/>
      <c r="E37" s="247"/>
      <c r="F37" s="248"/>
      <c r="G37" s="90"/>
    </row>
    <row r="38" spans="1:8" ht="18.75" customHeight="1" x14ac:dyDescent="0.25">
      <c r="A38" s="26" t="s">
        <v>47</v>
      </c>
      <c r="B38" s="246" t="s">
        <v>65</v>
      </c>
      <c r="C38" s="247"/>
      <c r="D38" s="247"/>
      <c r="E38" s="247"/>
      <c r="F38" s="248"/>
      <c r="G38" s="90"/>
    </row>
    <row r="39" spans="1:8" ht="18.75" customHeight="1" x14ac:dyDescent="0.25">
      <c r="A39" s="26" t="s">
        <v>50</v>
      </c>
      <c r="B39" s="255" t="s">
        <v>267</v>
      </c>
      <c r="C39" s="255"/>
      <c r="D39" s="255"/>
      <c r="E39" s="255"/>
      <c r="F39" s="255"/>
      <c r="G39" s="90">
        <v>3.93</v>
      </c>
    </row>
    <row r="40" spans="1:8" ht="18.75" customHeight="1" x14ac:dyDescent="0.25">
      <c r="A40" s="26" t="s">
        <v>67</v>
      </c>
      <c r="B40" s="255" t="s">
        <v>266</v>
      </c>
      <c r="C40" s="255"/>
      <c r="D40" s="255"/>
      <c r="E40" s="255"/>
      <c r="F40" s="255"/>
      <c r="G40" s="90">
        <v>9.74</v>
      </c>
    </row>
    <row r="41" spans="1:8" ht="18.75" customHeight="1" x14ac:dyDescent="0.25">
      <c r="A41" s="91"/>
      <c r="B41" s="256" t="s">
        <v>69</v>
      </c>
      <c r="C41" s="256"/>
      <c r="D41" s="256"/>
      <c r="E41" s="256"/>
      <c r="F41" s="256"/>
      <c r="G41" s="92">
        <f>ROUND(SUM(G32:G40),2)</f>
        <v>883.7</v>
      </c>
    </row>
    <row r="42" spans="1:8" ht="18.75" customHeight="1" x14ac:dyDescent="0.25">
      <c r="A42" s="7"/>
      <c r="B42" s="225"/>
      <c r="C42" s="225"/>
      <c r="D42" s="225"/>
      <c r="E42" s="225"/>
      <c r="F42" s="225"/>
      <c r="G42" s="225"/>
    </row>
    <row r="43" spans="1:8" ht="18.75" customHeight="1" x14ac:dyDescent="0.25">
      <c r="A43" s="285" t="s">
        <v>70</v>
      </c>
      <c r="B43" s="285"/>
      <c r="C43" s="285"/>
      <c r="D43" s="285"/>
      <c r="E43" s="285"/>
      <c r="F43" s="285"/>
      <c r="G43" s="285"/>
    </row>
    <row r="44" spans="1:8" ht="18.75" customHeight="1" x14ac:dyDescent="0.25">
      <c r="A44" s="8">
        <v>3</v>
      </c>
      <c r="B44" s="201" t="s">
        <v>71</v>
      </c>
      <c r="C44" s="201"/>
      <c r="D44" s="201"/>
      <c r="E44" s="201"/>
      <c r="F44" s="201"/>
      <c r="G44" s="9" t="s">
        <v>28</v>
      </c>
    </row>
    <row r="45" spans="1:8" ht="18.75" customHeight="1" x14ac:dyDescent="0.25">
      <c r="A45" s="6" t="s">
        <v>8</v>
      </c>
      <c r="B45" s="255" t="s">
        <v>72</v>
      </c>
      <c r="C45" s="255"/>
      <c r="D45" s="255"/>
      <c r="E45" s="255"/>
      <c r="F45" s="255"/>
      <c r="G45" s="93"/>
    </row>
    <row r="46" spans="1:8" s="97" customFormat="1" ht="18.75" customHeight="1" x14ac:dyDescent="0.25">
      <c r="A46" s="94" t="s">
        <v>10</v>
      </c>
      <c r="B46" s="294" t="s">
        <v>204</v>
      </c>
      <c r="C46" s="294"/>
      <c r="D46" s="294"/>
      <c r="E46" s="294"/>
      <c r="F46" s="294"/>
      <c r="G46" s="95"/>
      <c r="H46" s="96"/>
    </row>
    <row r="47" spans="1:8" s="97" customFormat="1" ht="18.75" customHeight="1" x14ac:dyDescent="0.25">
      <c r="A47" s="94" t="s">
        <v>205</v>
      </c>
      <c r="B47" s="294" t="s">
        <v>206</v>
      </c>
      <c r="C47" s="294"/>
      <c r="D47" s="294"/>
      <c r="E47" s="294"/>
      <c r="F47" s="294"/>
      <c r="G47" s="95"/>
      <c r="H47" s="96"/>
    </row>
    <row r="48" spans="1:8" ht="18.75" customHeight="1" x14ac:dyDescent="0.25">
      <c r="A48" s="6" t="s">
        <v>13</v>
      </c>
      <c r="B48" s="255" t="s">
        <v>207</v>
      </c>
      <c r="C48" s="255"/>
      <c r="D48" s="255"/>
      <c r="E48" s="255"/>
      <c r="F48" s="255"/>
      <c r="G48" s="98"/>
    </row>
    <row r="49" spans="1:8" ht="18.75" customHeight="1" x14ac:dyDescent="0.25">
      <c r="A49" s="23"/>
      <c r="B49" s="169" t="s">
        <v>75</v>
      </c>
      <c r="C49" s="169"/>
      <c r="D49" s="169"/>
      <c r="E49" s="169"/>
      <c r="F49" s="169"/>
      <c r="G49" s="92">
        <f>ROUND(SUM(G45:G48),2)</f>
        <v>0</v>
      </c>
    </row>
    <row r="50" spans="1:8" ht="18.75" customHeight="1" x14ac:dyDescent="0.25">
      <c r="A50" s="7" t="s">
        <v>76</v>
      </c>
      <c r="B50" s="283" t="s">
        <v>77</v>
      </c>
      <c r="C50" s="283"/>
      <c r="D50" s="283"/>
      <c r="E50" s="283"/>
      <c r="F50" s="283"/>
      <c r="G50" s="283"/>
    </row>
    <row r="51" spans="1:8" ht="18.75" customHeight="1" x14ac:dyDescent="0.25">
      <c r="A51" s="242" t="s">
        <v>78</v>
      </c>
      <c r="B51" s="242"/>
      <c r="C51" s="242"/>
      <c r="D51" s="242"/>
      <c r="E51" s="242"/>
      <c r="F51" s="242"/>
      <c r="G51" s="242"/>
      <c r="H51" s="242"/>
    </row>
    <row r="52" spans="1:8" ht="18.75" customHeight="1" x14ac:dyDescent="0.25">
      <c r="A52" s="202" t="s">
        <v>79</v>
      </c>
      <c r="B52" s="202"/>
      <c r="C52" s="202"/>
      <c r="D52" s="202"/>
      <c r="E52" s="202"/>
      <c r="F52" s="202"/>
      <c r="G52" s="202"/>
    </row>
    <row r="53" spans="1:8" ht="18.75" customHeight="1" x14ac:dyDescent="0.25">
      <c r="A53" s="225"/>
      <c r="B53" s="225"/>
      <c r="C53" s="225"/>
      <c r="D53" s="225"/>
      <c r="E53" s="225"/>
      <c r="F53" s="225"/>
      <c r="G53" s="225"/>
    </row>
    <row r="54" spans="1:8" ht="18.75" customHeight="1" x14ac:dyDescent="0.25">
      <c r="A54" s="232" t="s">
        <v>80</v>
      </c>
      <c r="B54" s="232"/>
      <c r="C54" s="232"/>
      <c r="D54" s="232"/>
      <c r="E54" s="232"/>
      <c r="F54" s="232"/>
      <c r="G54" s="232"/>
    </row>
    <row r="55" spans="1:8" ht="18.75" customHeight="1" x14ac:dyDescent="0.25">
      <c r="A55" s="8" t="s">
        <v>81</v>
      </c>
      <c r="B55" s="201" t="s">
        <v>82</v>
      </c>
      <c r="C55" s="201"/>
      <c r="D55" s="201"/>
      <c r="E55" s="201"/>
      <c r="F55" s="8" t="s">
        <v>83</v>
      </c>
      <c r="G55" s="9" t="s">
        <v>57</v>
      </c>
    </row>
    <row r="56" spans="1:8" ht="18.75" customHeight="1" x14ac:dyDescent="0.25">
      <c r="A56" s="6" t="s">
        <v>8</v>
      </c>
      <c r="B56" s="174" t="s">
        <v>84</v>
      </c>
      <c r="C56" s="174"/>
      <c r="D56" s="174"/>
      <c r="E56" s="174"/>
      <c r="F56" s="28">
        <v>0.2</v>
      </c>
      <c r="G56" s="22">
        <f>ROUND(F56*$G$28,2)</f>
        <v>244.75</v>
      </c>
      <c r="H56" s="99"/>
    </row>
    <row r="57" spans="1:8" ht="18.75" customHeight="1" x14ac:dyDescent="0.25">
      <c r="A57" s="6" t="s">
        <v>10</v>
      </c>
      <c r="B57" s="174" t="s">
        <v>85</v>
      </c>
      <c r="C57" s="174"/>
      <c r="D57" s="174"/>
      <c r="E57" s="174"/>
      <c r="F57" s="28">
        <v>1.4999999999999999E-2</v>
      </c>
      <c r="G57" s="22">
        <f>ROUND(F57*$G$28,2)</f>
        <v>18.36</v>
      </c>
      <c r="H57" s="99"/>
    </row>
    <row r="58" spans="1:8" ht="18.75" customHeight="1" x14ac:dyDescent="0.25">
      <c r="A58" s="6" t="s">
        <v>13</v>
      </c>
      <c r="B58" s="174" t="s">
        <v>86</v>
      </c>
      <c r="C58" s="174"/>
      <c r="D58" s="174"/>
      <c r="E58" s="174"/>
      <c r="F58" s="28">
        <v>0.01</v>
      </c>
      <c r="G58" s="22">
        <f t="shared" ref="G58:G63" si="0">ROUND(F58*$G$28,2)</f>
        <v>12.24</v>
      </c>
      <c r="H58" s="99"/>
    </row>
    <row r="59" spans="1:8" ht="18.75" customHeight="1" x14ac:dyDescent="0.25">
      <c r="A59" s="6" t="s">
        <v>16</v>
      </c>
      <c r="B59" s="174" t="s">
        <v>87</v>
      </c>
      <c r="C59" s="174"/>
      <c r="D59" s="174"/>
      <c r="E59" s="174"/>
      <c r="F59" s="28">
        <v>2E-3</v>
      </c>
      <c r="G59" s="22">
        <f t="shared" si="0"/>
        <v>2.4500000000000002</v>
      </c>
      <c r="H59" s="99"/>
    </row>
    <row r="60" spans="1:8" ht="18.75" customHeight="1" x14ac:dyDescent="0.25">
      <c r="A60" s="6" t="s">
        <v>43</v>
      </c>
      <c r="B60" s="174" t="s">
        <v>88</v>
      </c>
      <c r="C60" s="174"/>
      <c r="D60" s="174"/>
      <c r="E60" s="174"/>
      <c r="F60" s="28">
        <v>2.5000000000000001E-2</v>
      </c>
      <c r="G60" s="22">
        <f t="shared" si="0"/>
        <v>30.59</v>
      </c>
      <c r="H60" s="99"/>
    </row>
    <row r="61" spans="1:8" ht="18.75" customHeight="1" x14ac:dyDescent="0.25">
      <c r="A61" s="6" t="s">
        <v>63</v>
      </c>
      <c r="B61" s="174" t="s">
        <v>89</v>
      </c>
      <c r="C61" s="174"/>
      <c r="D61" s="174"/>
      <c r="E61" s="174"/>
      <c r="F61" s="28">
        <v>0.08</v>
      </c>
      <c r="G61" s="22">
        <f t="shared" si="0"/>
        <v>97.9</v>
      </c>
      <c r="H61" s="99"/>
    </row>
    <row r="62" spans="1:8" ht="18.75" customHeight="1" x14ac:dyDescent="0.25">
      <c r="A62" s="6" t="s">
        <v>47</v>
      </c>
      <c r="B62" s="100" t="s">
        <v>208</v>
      </c>
      <c r="C62" s="43">
        <v>0.03</v>
      </c>
      <c r="D62" s="100" t="s">
        <v>209</v>
      </c>
      <c r="E62" s="101">
        <v>1</v>
      </c>
      <c r="F62" s="46">
        <f>C62*E62</f>
        <v>0.03</v>
      </c>
      <c r="G62" s="22">
        <f t="shared" si="0"/>
        <v>36.71</v>
      </c>
      <c r="H62" s="99"/>
    </row>
    <row r="63" spans="1:8" ht="18.75" customHeight="1" x14ac:dyDescent="0.25">
      <c r="A63" s="6" t="s">
        <v>50</v>
      </c>
      <c r="B63" s="174" t="s">
        <v>92</v>
      </c>
      <c r="C63" s="174"/>
      <c r="D63" s="174"/>
      <c r="E63" s="174"/>
      <c r="F63" s="28">
        <v>6.0000000000000001E-3</v>
      </c>
      <c r="G63" s="22">
        <f t="shared" si="0"/>
        <v>7.34</v>
      </c>
      <c r="H63" s="99"/>
    </row>
    <row r="64" spans="1:8" ht="18.75" customHeight="1" x14ac:dyDescent="0.25">
      <c r="A64" s="23"/>
      <c r="B64" s="169" t="s">
        <v>93</v>
      </c>
      <c r="C64" s="169"/>
      <c r="D64" s="169"/>
      <c r="E64" s="169"/>
      <c r="F64" s="32">
        <f>SUM(F56:F63)</f>
        <v>0.3680000000000001</v>
      </c>
      <c r="G64" s="102">
        <f>ROUND(F64*$G$28,2)</f>
        <v>450.33</v>
      </c>
      <c r="H64" s="99"/>
    </row>
    <row r="65" spans="1:10" ht="18.75" customHeight="1" x14ac:dyDescent="0.25">
      <c r="A65" s="7" t="s">
        <v>210</v>
      </c>
      <c r="B65" s="225" t="s">
        <v>211</v>
      </c>
      <c r="C65" s="225"/>
      <c r="D65" s="225"/>
      <c r="E65" s="225"/>
      <c r="F65" s="225"/>
      <c r="G65" s="225"/>
    </row>
    <row r="66" spans="1:10" ht="18.75" customHeight="1" x14ac:dyDescent="0.25">
      <c r="A66" s="242" t="s">
        <v>212</v>
      </c>
      <c r="B66" s="242"/>
      <c r="C66" s="242"/>
      <c r="D66" s="242"/>
      <c r="E66" s="242"/>
      <c r="F66" s="242"/>
      <c r="G66" s="242"/>
    </row>
    <row r="67" spans="1:10" ht="18.75" customHeight="1" x14ac:dyDescent="0.25">
      <c r="A67" s="225"/>
      <c r="B67" s="225"/>
      <c r="C67" s="225"/>
      <c r="D67" s="225"/>
      <c r="E67" s="225"/>
      <c r="F67" s="225"/>
      <c r="G67" s="225"/>
    </row>
    <row r="68" spans="1:10" ht="18.75" customHeight="1" x14ac:dyDescent="0.25">
      <c r="A68" s="232" t="s">
        <v>94</v>
      </c>
      <c r="B68" s="232"/>
      <c r="C68" s="232"/>
      <c r="D68" s="232"/>
      <c r="E68" s="232"/>
      <c r="F68" s="232"/>
      <c r="G68" s="232"/>
    </row>
    <row r="69" spans="1:10" ht="18.75" customHeight="1" x14ac:dyDescent="0.25">
      <c r="A69" s="8" t="s">
        <v>95</v>
      </c>
      <c r="B69" s="201" t="s">
        <v>96</v>
      </c>
      <c r="C69" s="201"/>
      <c r="D69" s="201"/>
      <c r="E69" s="201"/>
      <c r="F69" s="201"/>
      <c r="G69" s="9" t="s">
        <v>28</v>
      </c>
    </row>
    <row r="70" spans="1:10" ht="18.75" customHeight="1" x14ac:dyDescent="0.25">
      <c r="A70" s="6" t="s">
        <v>8</v>
      </c>
      <c r="B70" s="174" t="s">
        <v>96</v>
      </c>
      <c r="C70" s="174"/>
      <c r="D70" s="174"/>
      <c r="E70" s="174"/>
      <c r="F70" s="34">
        <f>1/12</f>
        <v>8.3333333333333329E-2</v>
      </c>
      <c r="G70" s="35">
        <f>ROUND(F70*$G$28,2)</f>
        <v>101.98</v>
      </c>
      <c r="H70" s="99"/>
    </row>
    <row r="71" spans="1:10" ht="18.75" customHeight="1" x14ac:dyDescent="0.25">
      <c r="A71" s="6" t="s">
        <v>10</v>
      </c>
      <c r="B71" s="174" t="s">
        <v>97</v>
      </c>
      <c r="C71" s="174"/>
      <c r="D71" s="174"/>
      <c r="E71" s="174"/>
      <c r="F71" s="28">
        <f>F70*F64</f>
        <v>3.0666666666666675E-2</v>
      </c>
      <c r="G71" s="35">
        <f t="shared" ref="G71:G72" si="1">ROUND(F71*$G$28,2)</f>
        <v>37.53</v>
      </c>
      <c r="H71" s="99"/>
    </row>
    <row r="72" spans="1:10" ht="18.75" customHeight="1" x14ac:dyDescent="0.25">
      <c r="A72" s="23"/>
      <c r="B72" s="219" t="s">
        <v>93</v>
      </c>
      <c r="C72" s="220"/>
      <c r="D72" s="220"/>
      <c r="E72" s="220"/>
      <c r="F72" s="36">
        <f>F70+F71</f>
        <v>0.114</v>
      </c>
      <c r="G72" s="53">
        <f t="shared" si="1"/>
        <v>139.51</v>
      </c>
      <c r="H72" s="99"/>
    </row>
    <row r="73" spans="1:10" ht="18.75" customHeight="1" x14ac:dyDescent="0.25">
      <c r="A73" s="225"/>
      <c r="B73" s="225"/>
      <c r="C73" s="225"/>
      <c r="D73" s="225"/>
      <c r="E73" s="225"/>
      <c r="F73" s="225"/>
      <c r="G73" s="225"/>
      <c r="H73" s="99"/>
    </row>
    <row r="74" spans="1:10" ht="18.75" customHeight="1" x14ac:dyDescent="0.25">
      <c r="A74" s="232" t="s">
        <v>98</v>
      </c>
      <c r="B74" s="232"/>
      <c r="C74" s="232"/>
      <c r="D74" s="232"/>
      <c r="E74" s="232"/>
      <c r="F74" s="232"/>
      <c r="G74" s="232"/>
      <c r="H74" s="99"/>
    </row>
    <row r="75" spans="1:10" ht="18.75" customHeight="1" x14ac:dyDescent="0.25">
      <c r="A75" s="8" t="s">
        <v>99</v>
      </c>
      <c r="B75" s="201" t="s">
        <v>100</v>
      </c>
      <c r="C75" s="201"/>
      <c r="D75" s="201"/>
      <c r="E75" s="201"/>
      <c r="F75" s="201"/>
      <c r="G75" s="9" t="s">
        <v>28</v>
      </c>
      <c r="H75" s="99"/>
    </row>
    <row r="76" spans="1:10" ht="18.75" customHeight="1" x14ac:dyDescent="0.25">
      <c r="A76" s="233" t="s">
        <v>8</v>
      </c>
      <c r="B76" s="174" t="s">
        <v>100</v>
      </c>
      <c r="C76" s="174"/>
      <c r="D76" s="174"/>
      <c r="E76" s="174"/>
      <c r="F76" s="239">
        <f>C77*E77*C78*(E78/12)</f>
        <v>2.1280000000000002E-4</v>
      </c>
      <c r="G76" s="222">
        <f>ROUND(F76*G28,2)</f>
        <v>0.26</v>
      </c>
      <c r="H76" s="99"/>
    </row>
    <row r="77" spans="1:10" ht="18.75" customHeight="1" x14ac:dyDescent="0.25">
      <c r="A77" s="238"/>
      <c r="B77" s="6" t="s">
        <v>101</v>
      </c>
      <c r="C77" s="28">
        <v>1.44E-2</v>
      </c>
      <c r="D77" s="6" t="s">
        <v>102</v>
      </c>
      <c r="E77" s="28">
        <v>0.1</v>
      </c>
      <c r="F77" s="240"/>
      <c r="G77" s="235"/>
      <c r="H77" s="99"/>
    </row>
    <row r="78" spans="1:10" ht="18.75" customHeight="1" x14ac:dyDescent="0.25">
      <c r="A78" s="234"/>
      <c r="B78" s="6" t="s">
        <v>103</v>
      </c>
      <c r="C78" s="28">
        <f>F56+F62+F70+F61+F88</f>
        <v>0.44333333333333336</v>
      </c>
      <c r="D78" s="6" t="s">
        <v>104</v>
      </c>
      <c r="E78" s="11">
        <v>4</v>
      </c>
      <c r="F78" s="241"/>
      <c r="G78" s="223"/>
      <c r="H78" s="99"/>
    </row>
    <row r="79" spans="1:10" ht="18.75" customHeight="1" x14ac:dyDescent="0.25">
      <c r="A79" s="6" t="s">
        <v>10</v>
      </c>
      <c r="B79" s="174" t="s">
        <v>105</v>
      </c>
      <c r="C79" s="174"/>
      <c r="D79" s="174"/>
      <c r="E79" s="174"/>
      <c r="F79" s="103">
        <f>F76*F64</f>
        <v>7.8310400000000029E-5</v>
      </c>
      <c r="G79" s="35">
        <f>F79*G28</f>
        <v>9.5830785792000037E-2</v>
      </c>
      <c r="H79" s="99"/>
    </row>
    <row r="80" spans="1:10" ht="18.75" customHeight="1" x14ac:dyDescent="0.25">
      <c r="A80" s="23"/>
      <c r="B80" s="219" t="s">
        <v>93</v>
      </c>
      <c r="C80" s="220"/>
      <c r="D80" s="220"/>
      <c r="E80" s="220"/>
      <c r="F80" s="36">
        <f>F76+F79</f>
        <v>2.9111040000000005E-4</v>
      </c>
      <c r="G80" s="37">
        <f>ROUND(SUM(G76:G79),2)</f>
        <v>0.36</v>
      </c>
      <c r="H80" s="99"/>
      <c r="I80" s="104"/>
      <c r="J80" s="104"/>
    </row>
    <row r="81" spans="1:10" ht="18.75" customHeight="1" x14ac:dyDescent="0.25">
      <c r="A81" s="225"/>
      <c r="B81" s="225"/>
      <c r="C81" s="225"/>
      <c r="D81" s="225"/>
      <c r="E81" s="225"/>
      <c r="F81" s="225"/>
      <c r="G81" s="225"/>
      <c r="J81" s="104"/>
    </row>
    <row r="82" spans="1:10" ht="18.75" customHeight="1" x14ac:dyDescent="0.25">
      <c r="A82" s="236" t="s">
        <v>106</v>
      </c>
      <c r="B82" s="236"/>
      <c r="C82" s="236"/>
      <c r="D82" s="236"/>
      <c r="E82" s="236"/>
      <c r="F82" s="236"/>
      <c r="G82" s="236"/>
    </row>
    <row r="83" spans="1:10" ht="18.75" customHeight="1" x14ac:dyDescent="0.25">
      <c r="A83" s="8" t="s">
        <v>107</v>
      </c>
      <c r="B83" s="201" t="s">
        <v>108</v>
      </c>
      <c r="C83" s="201"/>
      <c r="D83" s="201"/>
      <c r="E83" s="201"/>
      <c r="F83" s="201"/>
      <c r="G83" s="9" t="s">
        <v>28</v>
      </c>
    </row>
    <row r="84" spans="1:10" ht="18.75" customHeight="1" x14ac:dyDescent="0.25">
      <c r="A84" s="174" t="s">
        <v>8</v>
      </c>
      <c r="B84" s="226" t="s">
        <v>109</v>
      </c>
      <c r="C84" s="226"/>
      <c r="D84" s="226"/>
      <c r="E84" s="6" t="s">
        <v>110</v>
      </c>
      <c r="F84" s="176">
        <f>E85/30/12*D85</f>
        <v>4.1666666666666666E-3</v>
      </c>
      <c r="G84" s="237">
        <f>ROUND(F84*$G$28,2)</f>
        <v>5.0999999999999996</v>
      </c>
    </row>
    <row r="85" spans="1:10" ht="18.75" customHeight="1" x14ac:dyDescent="0.25">
      <c r="A85" s="174"/>
      <c r="B85" s="174" t="s">
        <v>179</v>
      </c>
      <c r="C85" s="174"/>
      <c r="D85" s="43">
        <v>0.05</v>
      </c>
      <c r="E85" s="44">
        <v>30</v>
      </c>
      <c r="F85" s="176"/>
      <c r="G85" s="237"/>
    </row>
    <row r="86" spans="1:10" ht="18.75" customHeight="1" x14ac:dyDescent="0.25">
      <c r="A86" s="6" t="s">
        <v>10</v>
      </c>
      <c r="B86" s="174" t="s">
        <v>112</v>
      </c>
      <c r="C86" s="174"/>
      <c r="D86" s="174"/>
      <c r="E86" s="174"/>
      <c r="F86" s="39">
        <f>F61*F84</f>
        <v>3.3333333333333332E-4</v>
      </c>
      <c r="G86" s="12">
        <f>ROUND(F86*$G$28,2)</f>
        <v>0.41</v>
      </c>
      <c r="H86" s="99"/>
    </row>
    <row r="87" spans="1:10" ht="18.75" customHeight="1" x14ac:dyDescent="0.25">
      <c r="A87" s="6" t="s">
        <v>13</v>
      </c>
      <c r="B87" s="226" t="s">
        <v>113</v>
      </c>
      <c r="C87" s="226"/>
      <c r="D87" s="43">
        <v>0.05</v>
      </c>
      <c r="E87" s="44">
        <v>3</v>
      </c>
      <c r="F87" s="39">
        <f>E87/30/12*D87</f>
        <v>4.1666666666666669E-4</v>
      </c>
      <c r="G87" s="12">
        <f>ROUND(F87*$G$28,2)</f>
        <v>0.51</v>
      </c>
    </row>
    <row r="88" spans="1:10" ht="18.75" customHeight="1" x14ac:dyDescent="0.25">
      <c r="A88" s="233" t="s">
        <v>16</v>
      </c>
      <c r="B88" s="227" t="s">
        <v>114</v>
      </c>
      <c r="C88" s="200"/>
      <c r="D88" s="200"/>
      <c r="E88" s="228"/>
      <c r="F88" s="46">
        <v>0.05</v>
      </c>
      <c r="G88" s="12">
        <f>F88*G28</f>
        <v>61.186500000000002</v>
      </c>
      <c r="H88" s="105"/>
    </row>
    <row r="89" spans="1:10" ht="18.75" customHeight="1" x14ac:dyDescent="0.25">
      <c r="A89" s="234"/>
      <c r="B89" s="229"/>
      <c r="C89" s="230"/>
      <c r="D89" s="230"/>
      <c r="E89" s="231"/>
      <c r="F89" s="46">
        <v>4.36E-2</v>
      </c>
      <c r="G89" s="12"/>
    </row>
    <row r="90" spans="1:10" ht="18.75" customHeight="1" x14ac:dyDescent="0.25">
      <c r="A90" s="23"/>
      <c r="B90" s="219" t="s">
        <v>93</v>
      </c>
      <c r="C90" s="220"/>
      <c r="D90" s="220"/>
      <c r="E90" s="220"/>
      <c r="F90" s="36"/>
      <c r="G90" s="47">
        <f>ROUND(SUM(G84:G89),2)</f>
        <v>67.209999999999994</v>
      </c>
    </row>
    <row r="91" spans="1:10" ht="22.5" customHeight="1" x14ac:dyDescent="0.25">
      <c r="A91" s="225"/>
      <c r="B91" s="225"/>
      <c r="C91" s="225"/>
      <c r="D91" s="225"/>
      <c r="E91" s="225"/>
      <c r="F91" s="225"/>
      <c r="G91" s="225"/>
      <c r="H91" s="99"/>
    </row>
    <row r="92" spans="1:10" ht="18.75" customHeight="1" x14ac:dyDescent="0.25">
      <c r="A92" s="232" t="s">
        <v>115</v>
      </c>
      <c r="B92" s="232"/>
      <c r="C92" s="232"/>
      <c r="D92" s="232"/>
      <c r="E92" s="232"/>
      <c r="F92" s="232"/>
      <c r="G92" s="232"/>
      <c r="H92" s="99"/>
    </row>
    <row r="93" spans="1:10" ht="18.75" customHeight="1" x14ac:dyDescent="0.25">
      <c r="A93" s="8" t="s">
        <v>116</v>
      </c>
      <c r="B93" s="201" t="s">
        <v>117</v>
      </c>
      <c r="C93" s="201"/>
      <c r="D93" s="201"/>
      <c r="E93" s="201"/>
      <c r="F93" s="201"/>
      <c r="G93" s="9" t="s">
        <v>57</v>
      </c>
      <c r="H93" s="99"/>
    </row>
    <row r="94" spans="1:10" ht="22.5" x14ac:dyDescent="0.25">
      <c r="A94" s="6" t="s">
        <v>8</v>
      </c>
      <c r="B94" s="48" t="s">
        <v>118</v>
      </c>
      <c r="C94" s="100" t="s">
        <v>119</v>
      </c>
      <c r="D94" s="106">
        <f>1/12</f>
        <v>8.3333333333333329E-2</v>
      </c>
      <c r="E94" s="106">
        <f>D94/3</f>
        <v>2.7777777777777776E-2</v>
      </c>
      <c r="F94" s="39">
        <f>(D94+E94)</f>
        <v>0.1111111111111111</v>
      </c>
      <c r="G94" s="35">
        <f>ROUND(F94*$G$28,2)</f>
        <v>135.97</v>
      </c>
      <c r="H94" s="99"/>
    </row>
    <row r="95" spans="1:10" ht="18.75" customHeight="1" x14ac:dyDescent="0.25">
      <c r="A95" s="6" t="s">
        <v>10</v>
      </c>
      <c r="B95" s="174" t="s">
        <v>120</v>
      </c>
      <c r="C95" s="174"/>
      <c r="D95" s="174"/>
      <c r="E95" s="174"/>
      <c r="F95" s="176">
        <f>E96/30/12</f>
        <v>1.6555555555555556E-2</v>
      </c>
      <c r="G95" s="222">
        <f t="shared" ref="G95:G101" si="2">ROUND(F95*$G$28,2)</f>
        <v>20.260000000000002</v>
      </c>
      <c r="H95" s="99"/>
    </row>
    <row r="96" spans="1:10" ht="18.75" customHeight="1" x14ac:dyDescent="0.25">
      <c r="A96" s="6"/>
      <c r="B96" s="170" t="s">
        <v>121</v>
      </c>
      <c r="C96" s="170"/>
      <c r="D96" s="170"/>
      <c r="E96" s="44">
        <v>5.96</v>
      </c>
      <c r="F96" s="176"/>
      <c r="G96" s="223"/>
      <c r="H96" s="99"/>
    </row>
    <row r="97" spans="1:8" ht="18.75" customHeight="1" x14ac:dyDescent="0.25">
      <c r="A97" s="6" t="s">
        <v>13</v>
      </c>
      <c r="B97" s="174" t="s">
        <v>122</v>
      </c>
      <c r="C97" s="174"/>
      <c r="D97" s="6" t="s">
        <v>123</v>
      </c>
      <c r="E97" s="44">
        <v>20</v>
      </c>
      <c r="F97" s="176">
        <f>E97/30/12*E98</f>
        <v>8.3333333333333328E-4</v>
      </c>
      <c r="G97" s="222">
        <f t="shared" si="2"/>
        <v>1.02</v>
      </c>
      <c r="H97" s="99"/>
    </row>
    <row r="98" spans="1:8" ht="18.75" customHeight="1" x14ac:dyDescent="0.25">
      <c r="A98" s="6"/>
      <c r="B98" s="174" t="s">
        <v>111</v>
      </c>
      <c r="C98" s="174"/>
      <c r="D98" s="174"/>
      <c r="E98" s="43">
        <v>1.4999999999999999E-2</v>
      </c>
      <c r="F98" s="176"/>
      <c r="G98" s="223"/>
      <c r="H98" s="99"/>
    </row>
    <row r="99" spans="1:8" ht="18.75" customHeight="1" x14ac:dyDescent="0.25">
      <c r="A99" s="6" t="s">
        <v>16</v>
      </c>
      <c r="B99" s="174" t="s">
        <v>124</v>
      </c>
      <c r="C99" s="174"/>
      <c r="D99" s="174"/>
      <c r="E99" s="174"/>
      <c r="F99" s="176">
        <f>E100/30/12</f>
        <v>8.2222222222222228E-3</v>
      </c>
      <c r="G99" s="222">
        <f t="shared" si="2"/>
        <v>10.06</v>
      </c>
      <c r="H99" s="99"/>
    </row>
    <row r="100" spans="1:8" ht="18.75" customHeight="1" x14ac:dyDescent="0.25">
      <c r="A100" s="6"/>
      <c r="B100" s="174" t="s">
        <v>121</v>
      </c>
      <c r="C100" s="174"/>
      <c r="D100" s="174"/>
      <c r="E100" s="44">
        <v>2.96</v>
      </c>
      <c r="F100" s="176"/>
      <c r="G100" s="223"/>
      <c r="H100" s="99"/>
    </row>
    <row r="101" spans="1:8" ht="18.75" customHeight="1" x14ac:dyDescent="0.25">
      <c r="A101" s="6" t="s">
        <v>43</v>
      </c>
      <c r="B101" s="174" t="s">
        <v>125</v>
      </c>
      <c r="C101" s="174"/>
      <c r="D101" s="6" t="s">
        <v>126</v>
      </c>
      <c r="E101" s="44">
        <v>15</v>
      </c>
      <c r="F101" s="176">
        <f>E101/30/12*E102</f>
        <v>3.2499999999999999E-4</v>
      </c>
      <c r="G101" s="222">
        <f t="shared" si="2"/>
        <v>0.4</v>
      </c>
      <c r="H101" s="99"/>
    </row>
    <row r="102" spans="1:8" ht="18.75" customHeight="1" x14ac:dyDescent="0.25">
      <c r="A102" s="6"/>
      <c r="B102" s="174" t="s">
        <v>111</v>
      </c>
      <c r="C102" s="174"/>
      <c r="D102" s="174"/>
      <c r="E102" s="43">
        <v>7.8000000000000005E-3</v>
      </c>
      <c r="F102" s="176"/>
      <c r="G102" s="223"/>
      <c r="H102" s="99"/>
    </row>
    <row r="103" spans="1:8" ht="18.75" customHeight="1" x14ac:dyDescent="0.25">
      <c r="A103" s="6" t="s">
        <v>63</v>
      </c>
      <c r="B103" s="174" t="s">
        <v>53</v>
      </c>
      <c r="C103" s="174"/>
      <c r="D103" s="174"/>
      <c r="E103" s="174"/>
      <c r="F103" s="39"/>
      <c r="G103" s="35">
        <f>F103*$G$28</f>
        <v>0</v>
      </c>
      <c r="H103" s="99"/>
    </row>
    <row r="104" spans="1:8" ht="18.75" customHeight="1" x14ac:dyDescent="0.25">
      <c r="A104" s="6"/>
      <c r="B104" s="174" t="s">
        <v>127</v>
      </c>
      <c r="C104" s="174"/>
      <c r="D104" s="174"/>
      <c r="E104" s="174"/>
      <c r="F104" s="174"/>
      <c r="G104" s="35">
        <f>ROUND(SUM(G94:G103),2)</f>
        <v>167.71</v>
      </c>
    </row>
    <row r="105" spans="1:8" ht="18.75" customHeight="1" x14ac:dyDescent="0.25">
      <c r="A105" s="6" t="s">
        <v>47</v>
      </c>
      <c r="B105" s="224" t="s">
        <v>128</v>
      </c>
      <c r="C105" s="224"/>
      <c r="D105" s="224"/>
      <c r="E105" s="224"/>
      <c r="F105" s="39">
        <f>F64*(F94+F95+F97+F99+F101+F103)</f>
        <v>5.0433377777777774E-2</v>
      </c>
      <c r="G105" s="35">
        <f>ROUND(F105*G28,2)</f>
        <v>61.72</v>
      </c>
    </row>
    <row r="106" spans="1:8" ht="18.75" customHeight="1" x14ac:dyDescent="0.25">
      <c r="A106" s="23"/>
      <c r="B106" s="107" t="s">
        <v>93</v>
      </c>
      <c r="C106" s="108"/>
      <c r="D106" s="108"/>
      <c r="E106" s="108"/>
      <c r="F106" s="36">
        <f>F94+F95+F97+F99+F101+F105</f>
        <v>0.18748059999999994</v>
      </c>
      <c r="G106" s="37">
        <f>ROUND(SUM(G104:G105),2)</f>
        <v>229.43</v>
      </c>
    </row>
    <row r="107" spans="1:8" ht="18.75" customHeight="1" x14ac:dyDescent="0.25">
      <c r="A107" s="225"/>
      <c r="B107" s="225"/>
      <c r="C107" s="225"/>
      <c r="D107" s="225"/>
      <c r="E107" s="225"/>
      <c r="F107" s="225"/>
      <c r="G107" s="225"/>
    </row>
    <row r="108" spans="1:8" ht="18.75" customHeight="1" x14ac:dyDescent="0.25">
      <c r="A108" s="218"/>
      <c r="B108" s="218"/>
      <c r="C108" s="218"/>
      <c r="D108" s="218"/>
      <c r="E108" s="218"/>
      <c r="F108" s="218"/>
      <c r="G108" s="218"/>
    </row>
    <row r="109" spans="1:8" ht="18.75" customHeight="1" x14ac:dyDescent="0.25">
      <c r="A109" s="202" t="s">
        <v>129</v>
      </c>
      <c r="B109" s="202"/>
      <c r="C109" s="202"/>
      <c r="D109" s="202"/>
      <c r="E109" s="202"/>
      <c r="F109" s="202"/>
      <c r="G109" s="202"/>
    </row>
    <row r="110" spans="1:8" ht="18.75" customHeight="1" x14ac:dyDescent="0.25">
      <c r="A110" s="8">
        <v>4</v>
      </c>
      <c r="B110" s="201" t="s">
        <v>130</v>
      </c>
      <c r="C110" s="201"/>
      <c r="D110" s="201"/>
      <c r="E110" s="201"/>
      <c r="F110" s="201"/>
      <c r="G110" s="9" t="s">
        <v>57</v>
      </c>
    </row>
    <row r="111" spans="1:8" ht="18.75" customHeight="1" x14ac:dyDescent="0.25">
      <c r="A111" s="6" t="s">
        <v>81</v>
      </c>
      <c r="B111" s="188" t="s">
        <v>82</v>
      </c>
      <c r="C111" s="189"/>
      <c r="D111" s="189"/>
      <c r="E111" s="190"/>
      <c r="F111" s="31">
        <f>F64</f>
        <v>0.3680000000000001</v>
      </c>
      <c r="G111" s="35">
        <f>G64</f>
        <v>450.33</v>
      </c>
    </row>
    <row r="112" spans="1:8" ht="18.75" customHeight="1" x14ac:dyDescent="0.25">
      <c r="A112" s="6" t="s">
        <v>95</v>
      </c>
      <c r="B112" s="188" t="s">
        <v>131</v>
      </c>
      <c r="C112" s="189"/>
      <c r="D112" s="189"/>
      <c r="E112" s="190"/>
      <c r="F112" s="31">
        <f>F72</f>
        <v>0.114</v>
      </c>
      <c r="G112" s="35">
        <f>G72</f>
        <v>139.51</v>
      </c>
    </row>
    <row r="113" spans="1:9" ht="18.75" customHeight="1" x14ac:dyDescent="0.25">
      <c r="A113" s="6" t="s">
        <v>99</v>
      </c>
      <c r="B113" s="188" t="s">
        <v>132</v>
      </c>
      <c r="C113" s="189"/>
      <c r="D113" s="189"/>
      <c r="E113" s="190"/>
      <c r="F113" s="31">
        <f>F80</f>
        <v>2.9111040000000005E-4</v>
      </c>
      <c r="G113" s="35">
        <f>G80</f>
        <v>0.36</v>
      </c>
    </row>
    <row r="114" spans="1:9" ht="18.75" customHeight="1" x14ac:dyDescent="0.25">
      <c r="A114" s="6" t="s">
        <v>107</v>
      </c>
      <c r="B114" s="188" t="s">
        <v>133</v>
      </c>
      <c r="C114" s="189"/>
      <c r="D114" s="189"/>
      <c r="E114" s="190"/>
      <c r="F114" s="31">
        <f>F90</f>
        <v>0</v>
      </c>
      <c r="G114" s="35">
        <f>G90</f>
        <v>67.209999999999994</v>
      </c>
    </row>
    <row r="115" spans="1:9" ht="18.75" customHeight="1" x14ac:dyDescent="0.25">
      <c r="A115" s="6" t="s">
        <v>116</v>
      </c>
      <c r="B115" s="188" t="s">
        <v>134</v>
      </c>
      <c r="C115" s="189"/>
      <c r="D115" s="189"/>
      <c r="E115" s="190"/>
      <c r="F115" s="31">
        <f>F106</f>
        <v>0.18748059999999994</v>
      </c>
      <c r="G115" s="35">
        <f>G106</f>
        <v>229.43</v>
      </c>
    </row>
    <row r="116" spans="1:9" ht="18.75" customHeight="1" x14ac:dyDescent="0.25">
      <c r="A116" s="23"/>
      <c r="B116" s="219" t="s">
        <v>93</v>
      </c>
      <c r="C116" s="220"/>
      <c r="D116" s="220"/>
      <c r="E116" s="221"/>
      <c r="F116" s="36">
        <f>SUM(F111:F115)</f>
        <v>0.66977171040000005</v>
      </c>
      <c r="G116" s="47">
        <f>SUM(G111:G115)</f>
        <v>886.83999999999992</v>
      </c>
    </row>
    <row r="117" spans="1:9" ht="18.75" customHeight="1" x14ac:dyDescent="0.25">
      <c r="A117" s="218"/>
      <c r="B117" s="218"/>
      <c r="C117" s="218"/>
      <c r="D117" s="218"/>
      <c r="E117" s="218"/>
      <c r="F117" s="218"/>
      <c r="G117" s="218"/>
    </row>
    <row r="118" spans="1:9" ht="18.75" customHeight="1" x14ac:dyDescent="0.25">
      <c r="A118" s="202" t="s">
        <v>135</v>
      </c>
      <c r="B118" s="202"/>
      <c r="C118" s="202"/>
      <c r="D118" s="202"/>
      <c r="E118" s="202"/>
      <c r="F118" s="202"/>
      <c r="G118" s="52" t="s">
        <v>136</v>
      </c>
    </row>
    <row r="119" spans="1:9" ht="18.75" customHeight="1" x14ac:dyDescent="0.25">
      <c r="A119" s="6" t="s">
        <v>8</v>
      </c>
      <c r="B119" s="174" t="s">
        <v>137</v>
      </c>
      <c r="C119" s="174"/>
      <c r="D119" s="174"/>
      <c r="E119" s="174"/>
      <c r="F119" s="174"/>
      <c r="G119" s="35">
        <f>G28</f>
        <v>1223.73</v>
      </c>
    </row>
    <row r="120" spans="1:9" ht="18.75" customHeight="1" x14ac:dyDescent="0.25">
      <c r="A120" s="6" t="s">
        <v>10</v>
      </c>
      <c r="B120" s="174" t="s">
        <v>138</v>
      </c>
      <c r="C120" s="174"/>
      <c r="D120" s="174"/>
      <c r="E120" s="174"/>
      <c r="F120" s="174"/>
      <c r="G120" s="35">
        <f>G41</f>
        <v>883.7</v>
      </c>
    </row>
    <row r="121" spans="1:9" ht="18.75" customHeight="1" x14ac:dyDescent="0.25">
      <c r="A121" s="6" t="s">
        <v>13</v>
      </c>
      <c r="B121" s="174" t="s">
        <v>139</v>
      </c>
      <c r="C121" s="174"/>
      <c r="D121" s="174"/>
      <c r="E121" s="174"/>
      <c r="F121" s="174"/>
      <c r="G121" s="35">
        <f>G49</f>
        <v>0</v>
      </c>
    </row>
    <row r="122" spans="1:9" ht="18.75" customHeight="1" x14ac:dyDescent="0.25">
      <c r="A122" s="6" t="s">
        <v>16</v>
      </c>
      <c r="B122" s="174" t="s">
        <v>130</v>
      </c>
      <c r="C122" s="174"/>
      <c r="D122" s="174"/>
      <c r="E122" s="174"/>
      <c r="F122" s="174"/>
      <c r="G122" s="35">
        <f>G116</f>
        <v>886.83999999999992</v>
      </c>
    </row>
    <row r="123" spans="1:9" ht="18.75" customHeight="1" x14ac:dyDescent="0.25">
      <c r="A123" s="6"/>
      <c r="B123" s="278" t="s">
        <v>140</v>
      </c>
      <c r="C123" s="278"/>
      <c r="D123" s="278"/>
      <c r="E123" s="278"/>
      <c r="F123" s="278"/>
      <c r="G123" s="53">
        <f>SUM(G119:G122)</f>
        <v>2994.2700000000004</v>
      </c>
      <c r="I123" s="109"/>
    </row>
    <row r="124" spans="1:9" ht="18.75" customHeight="1" x14ac:dyDescent="0.25">
      <c r="A124" s="218"/>
      <c r="B124" s="218"/>
      <c r="C124" s="218"/>
      <c r="D124" s="218"/>
      <c r="E124" s="218"/>
      <c r="F124" s="218"/>
      <c r="G124" s="218"/>
    </row>
    <row r="125" spans="1:9" ht="18.75" customHeight="1" x14ac:dyDescent="0.25">
      <c r="A125" s="279" t="s">
        <v>141</v>
      </c>
      <c r="B125" s="279"/>
      <c r="C125" s="279"/>
      <c r="D125" s="279"/>
      <c r="E125" s="279"/>
      <c r="F125" s="279"/>
      <c r="G125" s="279"/>
      <c r="H125" s="110"/>
    </row>
    <row r="126" spans="1:9" ht="18.75" customHeight="1" x14ac:dyDescent="0.25">
      <c r="A126" s="8">
        <v>5</v>
      </c>
      <c r="B126" s="201" t="s">
        <v>142</v>
      </c>
      <c r="C126" s="201"/>
      <c r="D126" s="201"/>
      <c r="E126" s="201"/>
      <c r="F126" s="8" t="s">
        <v>143</v>
      </c>
      <c r="G126" s="8" t="s">
        <v>28</v>
      </c>
      <c r="H126" s="89"/>
    </row>
    <row r="127" spans="1:9" ht="18.75" customHeight="1" x14ac:dyDescent="0.25">
      <c r="A127" s="6" t="s">
        <v>8</v>
      </c>
      <c r="B127" s="174" t="s">
        <v>213</v>
      </c>
      <c r="C127" s="174"/>
      <c r="D127" s="174"/>
      <c r="E127" s="174"/>
      <c r="F127" s="43">
        <v>0.06</v>
      </c>
      <c r="G127" s="35">
        <f>ROUND(G123*F127,2)</f>
        <v>179.66</v>
      </c>
      <c r="H127" s="89"/>
      <c r="I127" s="109"/>
    </row>
    <row r="128" spans="1:9" ht="18.75" customHeight="1" x14ac:dyDescent="0.25">
      <c r="A128" s="6" t="s">
        <v>10</v>
      </c>
      <c r="B128" s="174" t="s">
        <v>145</v>
      </c>
      <c r="C128" s="174"/>
      <c r="D128" s="174"/>
      <c r="E128" s="174"/>
      <c r="F128" s="43">
        <v>6.5000000000000002E-2</v>
      </c>
      <c r="G128" s="35">
        <f>ROUND((G123+G127)*F128,2)</f>
        <v>206.31</v>
      </c>
      <c r="H128" s="89"/>
    </row>
    <row r="129" spans="1:10" ht="18.75" customHeight="1" x14ac:dyDescent="0.25">
      <c r="A129" s="174" t="s">
        <v>13</v>
      </c>
      <c r="B129" s="174" t="s">
        <v>146</v>
      </c>
      <c r="C129" s="174"/>
      <c r="D129" s="174"/>
      <c r="E129" s="174"/>
      <c r="F129" s="191">
        <f>SUM(E130:E133)</f>
        <v>0.1125</v>
      </c>
      <c r="G129" s="280">
        <f>((G123+G127+G128)/(1-F129))*F129</f>
        <v>428.48112676056343</v>
      </c>
      <c r="H129" s="89"/>
      <c r="I129" s="104"/>
    </row>
    <row r="130" spans="1:10" ht="18.75" customHeight="1" x14ac:dyDescent="0.25">
      <c r="A130" s="174"/>
      <c r="B130" s="193" t="s">
        <v>147</v>
      </c>
      <c r="C130" s="194"/>
      <c r="D130" s="55" t="s">
        <v>148</v>
      </c>
      <c r="E130" s="56">
        <v>1.6500000000000001E-2</v>
      </c>
      <c r="F130" s="191"/>
      <c r="G130" s="280"/>
      <c r="H130" s="89"/>
    </row>
    <row r="131" spans="1:10" ht="18.75" customHeight="1" x14ac:dyDescent="0.25">
      <c r="A131" s="174"/>
      <c r="B131" s="195"/>
      <c r="C131" s="196"/>
      <c r="D131" s="55" t="s">
        <v>149</v>
      </c>
      <c r="E131" s="56">
        <v>7.5999999999999998E-2</v>
      </c>
      <c r="F131" s="191"/>
      <c r="G131" s="280"/>
      <c r="H131" s="89"/>
    </row>
    <row r="132" spans="1:10" ht="18.75" customHeight="1" x14ac:dyDescent="0.25">
      <c r="A132" s="174"/>
      <c r="B132" s="275" t="s">
        <v>150</v>
      </c>
      <c r="C132" s="276"/>
      <c r="D132" s="276"/>
      <c r="E132" s="277"/>
      <c r="F132" s="191"/>
      <c r="G132" s="280"/>
      <c r="H132" s="7"/>
      <c r="I132" s="7"/>
      <c r="J132" s="110"/>
    </row>
    <row r="133" spans="1:10" ht="18.75" customHeight="1" x14ac:dyDescent="0.25">
      <c r="A133" s="174"/>
      <c r="B133" s="197" t="s">
        <v>151</v>
      </c>
      <c r="C133" s="199"/>
      <c r="D133" s="55" t="s">
        <v>152</v>
      </c>
      <c r="E133" s="56">
        <v>0.02</v>
      </c>
      <c r="F133" s="191"/>
      <c r="G133" s="280"/>
    </row>
    <row r="134" spans="1:10" ht="18.75" customHeight="1" x14ac:dyDescent="0.25">
      <c r="A134" s="23"/>
      <c r="B134" s="169" t="s">
        <v>93</v>
      </c>
      <c r="C134" s="169"/>
      <c r="D134" s="169"/>
      <c r="E134" s="169"/>
      <c r="F134" s="169"/>
      <c r="G134" s="53">
        <f>ROUND(G127+G128+G129,2)</f>
        <v>814.45</v>
      </c>
    </row>
    <row r="135" spans="1:10" ht="18.75" customHeight="1" x14ac:dyDescent="0.25">
      <c r="A135" s="200"/>
      <c r="B135" s="200"/>
      <c r="C135" s="200"/>
      <c r="D135" s="200"/>
      <c r="E135" s="200"/>
      <c r="F135" s="200"/>
      <c r="G135" s="200"/>
    </row>
    <row r="136" spans="1:10" ht="18.75" customHeight="1" x14ac:dyDescent="0.25">
      <c r="A136" s="201" t="s">
        <v>214</v>
      </c>
      <c r="B136" s="201"/>
      <c r="C136" s="201"/>
      <c r="D136" s="201"/>
      <c r="E136" s="201"/>
      <c r="F136" s="201"/>
      <c r="G136" s="201"/>
    </row>
    <row r="137" spans="1:10" ht="18.75" customHeight="1" x14ac:dyDescent="0.25">
      <c r="A137" s="202" t="s">
        <v>156</v>
      </c>
      <c r="B137" s="202"/>
      <c r="C137" s="202"/>
      <c r="D137" s="202"/>
      <c r="E137" s="202"/>
      <c r="F137" s="202"/>
      <c r="G137" s="52" t="s">
        <v>136</v>
      </c>
    </row>
    <row r="138" spans="1:10" ht="18.75" customHeight="1" x14ac:dyDescent="0.25">
      <c r="A138" s="6" t="s">
        <v>8</v>
      </c>
      <c r="B138" s="174" t="s">
        <v>137</v>
      </c>
      <c r="C138" s="174"/>
      <c r="D138" s="174"/>
      <c r="E138" s="174"/>
      <c r="F138" s="174"/>
      <c r="G138" s="12">
        <f>G28</f>
        <v>1223.73</v>
      </c>
    </row>
    <row r="139" spans="1:10" ht="18.75" customHeight="1" x14ac:dyDescent="0.25">
      <c r="A139" s="6" t="s">
        <v>10</v>
      </c>
      <c r="B139" s="174" t="s">
        <v>138</v>
      </c>
      <c r="C139" s="174"/>
      <c r="D139" s="174"/>
      <c r="E139" s="174"/>
      <c r="F139" s="174"/>
      <c r="G139" s="12">
        <f>G41</f>
        <v>883.7</v>
      </c>
    </row>
    <row r="140" spans="1:10" ht="18.75" customHeight="1" x14ac:dyDescent="0.25">
      <c r="A140" s="6" t="s">
        <v>13</v>
      </c>
      <c r="B140" s="174" t="s">
        <v>139</v>
      </c>
      <c r="C140" s="174"/>
      <c r="D140" s="174"/>
      <c r="E140" s="174"/>
      <c r="F140" s="174"/>
      <c r="G140" s="12">
        <f>G49</f>
        <v>0</v>
      </c>
    </row>
    <row r="141" spans="1:10" ht="18.75" customHeight="1" x14ac:dyDescent="0.25">
      <c r="A141" s="6" t="s">
        <v>16</v>
      </c>
      <c r="B141" s="174" t="s">
        <v>130</v>
      </c>
      <c r="C141" s="174"/>
      <c r="D141" s="174"/>
      <c r="E141" s="174"/>
      <c r="F141" s="174"/>
      <c r="G141" s="12">
        <f>G116</f>
        <v>886.83999999999992</v>
      </c>
    </row>
    <row r="142" spans="1:10" ht="18.75" customHeight="1" x14ac:dyDescent="0.25">
      <c r="A142" s="6"/>
      <c r="B142" s="174" t="s">
        <v>157</v>
      </c>
      <c r="C142" s="174"/>
      <c r="D142" s="174"/>
      <c r="E142" s="174"/>
      <c r="F142" s="174"/>
      <c r="G142" s="12">
        <f>SUM(G138:G141)</f>
        <v>2994.2700000000004</v>
      </c>
    </row>
    <row r="143" spans="1:10" ht="18.75" customHeight="1" x14ac:dyDescent="0.25">
      <c r="A143" s="6" t="s">
        <v>43</v>
      </c>
      <c r="B143" s="174" t="s">
        <v>158</v>
      </c>
      <c r="C143" s="174"/>
      <c r="D143" s="174"/>
      <c r="E143" s="174"/>
      <c r="F143" s="174"/>
      <c r="G143" s="12">
        <f>G134</f>
        <v>814.45</v>
      </c>
    </row>
    <row r="144" spans="1:10" ht="18.75" customHeight="1" x14ac:dyDescent="0.25">
      <c r="A144" s="111"/>
      <c r="B144" s="274" t="s">
        <v>159</v>
      </c>
      <c r="C144" s="274"/>
      <c r="D144" s="274"/>
      <c r="E144" s="274"/>
      <c r="F144" s="274"/>
      <c r="G144" s="112">
        <f>ROUND(SUM(G142:G143),2)</f>
        <v>3808.72</v>
      </c>
      <c r="H144" s="99"/>
    </row>
    <row r="145" spans="1:8" ht="18.75" customHeight="1" x14ac:dyDescent="0.25">
      <c r="A145" s="188"/>
      <c r="B145" s="189"/>
      <c r="C145" s="189"/>
      <c r="D145" s="189"/>
      <c r="E145" s="189"/>
      <c r="F145" s="189"/>
      <c r="G145" s="190"/>
      <c r="H145" s="99"/>
    </row>
    <row r="146" spans="1:8" s="97" customFormat="1" ht="22.5" customHeight="1" x14ac:dyDescent="0.25">
      <c r="A146" s="232" t="s">
        <v>215</v>
      </c>
      <c r="B146" s="232"/>
      <c r="C146" s="232"/>
      <c r="D146" s="232"/>
      <c r="E146" s="232"/>
      <c r="F146" s="232"/>
      <c r="G146" s="232"/>
      <c r="H146" s="113"/>
    </row>
    <row r="147" spans="1:8" ht="22.5" customHeight="1" x14ac:dyDescent="0.25">
      <c r="A147" s="8" t="s">
        <v>161</v>
      </c>
      <c r="B147" s="201" t="s">
        <v>162</v>
      </c>
      <c r="C147" s="201"/>
      <c r="D147" s="201"/>
      <c r="E147" s="201"/>
      <c r="F147" s="201"/>
      <c r="G147" s="9" t="s">
        <v>57</v>
      </c>
    </row>
    <row r="148" spans="1:8" ht="22.5" customHeight="1" x14ac:dyDescent="0.25">
      <c r="A148" s="63" t="s">
        <v>8</v>
      </c>
      <c r="B148" s="209" t="s">
        <v>163</v>
      </c>
      <c r="C148" s="210"/>
      <c r="D148" s="210"/>
      <c r="E148" s="210"/>
      <c r="F148" s="211"/>
      <c r="G148" s="64">
        <f>G28</f>
        <v>1223.73</v>
      </c>
    </row>
    <row r="149" spans="1:8" ht="18.75" customHeight="1" x14ac:dyDescent="0.25">
      <c r="A149" s="63" t="s">
        <v>10</v>
      </c>
      <c r="B149" s="209" t="s">
        <v>164</v>
      </c>
      <c r="C149" s="210"/>
      <c r="D149" s="210"/>
      <c r="E149" s="210"/>
      <c r="F149" s="211"/>
      <c r="G149" s="64">
        <f>G41</f>
        <v>883.7</v>
      </c>
    </row>
    <row r="150" spans="1:8" ht="18.75" customHeight="1" x14ac:dyDescent="0.25">
      <c r="A150" s="63" t="s">
        <v>13</v>
      </c>
      <c r="B150" s="209" t="s">
        <v>72</v>
      </c>
      <c r="C150" s="210"/>
      <c r="D150" s="210"/>
      <c r="E150" s="210"/>
      <c r="F150" s="211"/>
      <c r="G150" s="64">
        <f>G45</f>
        <v>0</v>
      </c>
    </row>
    <row r="151" spans="1:8" ht="18.75" customHeight="1" x14ac:dyDescent="0.25">
      <c r="A151" s="63" t="s">
        <v>16</v>
      </c>
      <c r="B151" s="209" t="s">
        <v>165</v>
      </c>
      <c r="C151" s="210"/>
      <c r="D151" s="210"/>
      <c r="E151" s="210"/>
      <c r="F151" s="211"/>
      <c r="G151" s="64">
        <f>0</f>
        <v>0</v>
      </c>
    </row>
    <row r="152" spans="1:8" ht="18.75" customHeight="1" x14ac:dyDescent="0.25">
      <c r="A152" s="63" t="s">
        <v>43</v>
      </c>
      <c r="B152" s="209" t="s">
        <v>166</v>
      </c>
      <c r="C152" s="210"/>
      <c r="D152" s="210"/>
      <c r="E152" s="210"/>
      <c r="F152" s="211"/>
      <c r="G152" s="64">
        <f>G64</f>
        <v>450.33</v>
      </c>
    </row>
    <row r="153" spans="1:8" ht="18.75" customHeight="1" x14ac:dyDescent="0.25">
      <c r="A153" s="63" t="s">
        <v>63</v>
      </c>
      <c r="B153" s="209" t="s">
        <v>167</v>
      </c>
      <c r="C153" s="210"/>
      <c r="D153" s="210"/>
      <c r="E153" s="210"/>
      <c r="F153" s="211"/>
      <c r="G153" s="64">
        <f>G72</f>
        <v>139.51</v>
      </c>
    </row>
    <row r="154" spans="1:8" s="114" customFormat="1" ht="18.75" customHeight="1" x14ac:dyDescent="0.25">
      <c r="A154" s="63" t="s">
        <v>47</v>
      </c>
      <c r="B154" s="209" t="s">
        <v>100</v>
      </c>
      <c r="C154" s="210"/>
      <c r="D154" s="210"/>
      <c r="E154" s="210"/>
      <c r="F154" s="211"/>
      <c r="G154" s="64">
        <f>G80</f>
        <v>0.36</v>
      </c>
    </row>
    <row r="155" spans="1:8" ht="18.75" customHeight="1" x14ac:dyDescent="0.25">
      <c r="A155" s="63" t="s">
        <v>50</v>
      </c>
      <c r="B155" s="209" t="s">
        <v>168</v>
      </c>
      <c r="C155" s="210"/>
      <c r="D155" s="210"/>
      <c r="E155" s="210"/>
      <c r="F155" s="211"/>
      <c r="G155" s="64">
        <f>G90</f>
        <v>67.209999999999994</v>
      </c>
    </row>
    <row r="156" spans="1:8" ht="18.75" customHeight="1" x14ac:dyDescent="0.25">
      <c r="A156" s="63" t="s">
        <v>67</v>
      </c>
      <c r="B156" s="209" t="s">
        <v>169</v>
      </c>
      <c r="C156" s="210"/>
      <c r="D156" s="210"/>
      <c r="E156" s="210"/>
      <c r="F156" s="211"/>
      <c r="G156" s="64">
        <f>G106</f>
        <v>229.43</v>
      </c>
    </row>
    <row r="157" spans="1:8" ht="22.5" customHeight="1" x14ac:dyDescent="0.25">
      <c r="A157" s="63"/>
      <c r="B157" s="212" t="s">
        <v>170</v>
      </c>
      <c r="C157" s="213"/>
      <c r="D157" s="213"/>
      <c r="E157" s="213"/>
      <c r="F157" s="214"/>
      <c r="G157" s="64">
        <f>SUM(G148:G156)</f>
        <v>2994.2700000000004</v>
      </c>
    </row>
    <row r="158" spans="1:8" ht="18.75" customHeight="1" x14ac:dyDescent="0.25">
      <c r="A158" s="65"/>
      <c r="B158" s="65" t="s">
        <v>171</v>
      </c>
      <c r="C158" s="66">
        <v>8.8000000000000007</v>
      </c>
      <c r="D158" s="215" t="s">
        <v>172</v>
      </c>
      <c r="E158" s="216"/>
      <c r="F158" s="217"/>
      <c r="G158" s="67">
        <f>ROUND((G157/(C158*22))*22,2)</f>
        <v>340.26</v>
      </c>
    </row>
    <row r="159" spans="1:8" ht="18.75" customHeight="1" x14ac:dyDescent="0.25">
      <c r="A159" s="209"/>
      <c r="B159" s="210"/>
      <c r="C159" s="210"/>
      <c r="D159" s="210"/>
      <c r="E159" s="210"/>
      <c r="F159" s="210"/>
      <c r="G159" s="211"/>
    </row>
    <row r="160" spans="1:8" ht="18.75" customHeight="1" x14ac:dyDescent="0.25">
      <c r="A160" s="203" t="s">
        <v>141</v>
      </c>
      <c r="B160" s="204"/>
      <c r="C160" s="204"/>
      <c r="D160" s="204"/>
      <c r="E160" s="204"/>
      <c r="F160" s="204"/>
      <c r="G160" s="205"/>
      <c r="H160" s="99"/>
    </row>
    <row r="161" spans="1:8" ht="18.75" customHeight="1" x14ac:dyDescent="0.25">
      <c r="A161" s="8">
        <v>5</v>
      </c>
      <c r="B161" s="206" t="s">
        <v>142</v>
      </c>
      <c r="C161" s="207"/>
      <c r="D161" s="207"/>
      <c r="E161" s="208"/>
      <c r="F161" s="8" t="s">
        <v>143</v>
      </c>
      <c r="G161" s="8" t="s">
        <v>28</v>
      </c>
      <c r="H161" s="99"/>
    </row>
    <row r="162" spans="1:8" ht="18.75" customHeight="1" x14ac:dyDescent="0.25">
      <c r="A162" s="6" t="s">
        <v>8</v>
      </c>
      <c r="B162" s="188" t="s">
        <v>173</v>
      </c>
      <c r="C162" s="189"/>
      <c r="D162" s="189"/>
      <c r="E162" s="190"/>
      <c r="F162" s="43">
        <v>0.06</v>
      </c>
      <c r="G162" s="22">
        <f>F162*G158</f>
        <v>20.415599999999998</v>
      </c>
    </row>
    <row r="163" spans="1:8" ht="18.75" customHeight="1" x14ac:dyDescent="0.25">
      <c r="A163" s="6" t="s">
        <v>10</v>
      </c>
      <c r="B163" s="188" t="s">
        <v>145</v>
      </c>
      <c r="C163" s="189"/>
      <c r="D163" s="189"/>
      <c r="E163" s="190"/>
      <c r="F163" s="43">
        <v>6.5000000000000002E-2</v>
      </c>
      <c r="G163" s="22">
        <f>(G158+G162)*F163</f>
        <v>23.443913999999999</v>
      </c>
    </row>
    <row r="164" spans="1:8" ht="18.75" customHeight="1" x14ac:dyDescent="0.25">
      <c r="A164" s="174" t="s">
        <v>13</v>
      </c>
      <c r="B164" s="188" t="s">
        <v>146</v>
      </c>
      <c r="C164" s="189"/>
      <c r="D164" s="189"/>
      <c r="E164" s="190"/>
      <c r="F164" s="191">
        <f>SUM(E165:E168)</f>
        <v>0.1125</v>
      </c>
      <c r="G164" s="192">
        <f>ROUND(((G158+G162+G163)/(1-F164))*F164,2)</f>
        <v>48.69</v>
      </c>
    </row>
    <row r="165" spans="1:8" ht="18.75" customHeight="1" x14ac:dyDescent="0.25">
      <c r="A165" s="174"/>
      <c r="B165" s="193" t="s">
        <v>147</v>
      </c>
      <c r="C165" s="194"/>
      <c r="D165" s="55" t="s">
        <v>148</v>
      </c>
      <c r="E165" s="56">
        <v>1.6500000000000001E-2</v>
      </c>
      <c r="F165" s="191"/>
      <c r="G165" s="192"/>
    </row>
    <row r="166" spans="1:8" ht="18.75" customHeight="1" x14ac:dyDescent="0.25">
      <c r="A166" s="174"/>
      <c r="B166" s="195"/>
      <c r="C166" s="196"/>
      <c r="D166" s="55" t="s">
        <v>149</v>
      </c>
      <c r="E166" s="56">
        <v>7.5999999999999998E-2</v>
      </c>
      <c r="F166" s="191"/>
      <c r="G166" s="192"/>
    </row>
    <row r="167" spans="1:8" ht="18.75" customHeight="1" x14ac:dyDescent="0.25">
      <c r="A167" s="174"/>
      <c r="B167" s="197" t="s">
        <v>150</v>
      </c>
      <c r="C167" s="198"/>
      <c r="D167" s="199"/>
      <c r="E167" s="68"/>
      <c r="F167" s="191"/>
      <c r="G167" s="192"/>
    </row>
    <row r="168" spans="1:8" ht="18.75" customHeight="1" x14ac:dyDescent="0.25">
      <c r="A168" s="174"/>
      <c r="B168" s="170" t="s">
        <v>151</v>
      </c>
      <c r="C168" s="170"/>
      <c r="D168" s="55" t="s">
        <v>152</v>
      </c>
      <c r="E168" s="56">
        <f>E133</f>
        <v>0.02</v>
      </c>
      <c r="F168" s="191"/>
      <c r="G168" s="192"/>
    </row>
    <row r="169" spans="1:8" ht="18.75" customHeight="1" x14ac:dyDescent="0.25">
      <c r="A169" s="23"/>
      <c r="B169" s="169" t="s">
        <v>93</v>
      </c>
      <c r="C169" s="169"/>
      <c r="D169" s="169"/>
      <c r="E169" s="169"/>
      <c r="F169" s="169"/>
      <c r="G169" s="58">
        <f>G162+G163+G164</f>
        <v>92.549513999999988</v>
      </c>
    </row>
    <row r="170" spans="1:8" ht="18.75" customHeight="1" x14ac:dyDescent="0.25">
      <c r="A170" s="170" t="s">
        <v>174</v>
      </c>
      <c r="B170" s="170"/>
      <c r="C170" s="170"/>
      <c r="D170" s="170"/>
      <c r="E170" s="170"/>
      <c r="F170" s="170"/>
      <c r="G170" s="69">
        <f>ROUND(SUM(G158+G169),2)</f>
        <v>432.81</v>
      </c>
    </row>
    <row r="171" spans="1:8" s="97" customFormat="1" ht="18.75" customHeight="1" x14ac:dyDescent="0.25">
      <c r="A171" s="115"/>
      <c r="B171" s="171" t="s">
        <v>175</v>
      </c>
      <c r="C171" s="171"/>
      <c r="D171" s="171"/>
      <c r="E171" s="171"/>
      <c r="F171" s="171"/>
      <c r="G171" s="116">
        <f>ROUND(SUM(G144,G170),2)</f>
        <v>4241.53</v>
      </c>
    </row>
    <row r="172" spans="1:8" ht="18.75" customHeight="1" x14ac:dyDescent="0.25">
      <c r="A172" s="117"/>
      <c r="B172" s="118"/>
      <c r="C172" s="118"/>
      <c r="D172" s="118"/>
      <c r="E172" s="118"/>
      <c r="F172" s="118"/>
      <c r="G172" s="119"/>
    </row>
    <row r="173" spans="1:8" ht="101.25" customHeight="1" x14ac:dyDescent="0.25">
      <c r="A173" s="172" t="s">
        <v>176</v>
      </c>
      <c r="B173" s="172"/>
      <c r="C173" s="172"/>
      <c r="D173" s="172"/>
      <c r="E173" s="172"/>
      <c r="F173" s="172"/>
      <c r="G173" s="172"/>
    </row>
    <row r="174" spans="1:8" ht="33.75" customHeight="1" x14ac:dyDescent="0.25">
      <c r="A174" s="120"/>
      <c r="B174" s="173" t="s">
        <v>177</v>
      </c>
      <c r="C174" s="173"/>
      <c r="D174" s="173"/>
      <c r="E174" s="173"/>
      <c r="F174" s="173"/>
      <c r="G174" s="121" t="s">
        <v>28</v>
      </c>
    </row>
    <row r="175" spans="1:8" ht="18.75" customHeight="1" x14ac:dyDescent="0.25">
      <c r="A175" s="174" t="s">
        <v>8</v>
      </c>
      <c r="B175" s="175" t="s">
        <v>178</v>
      </c>
      <c r="C175" s="175"/>
      <c r="D175" s="175"/>
      <c r="E175" s="175"/>
      <c r="F175" s="176">
        <f>7/30</f>
        <v>0.23333333333333334</v>
      </c>
      <c r="G175" s="177">
        <f>ROUND(F175*$G$28,2)</f>
        <v>285.54000000000002</v>
      </c>
    </row>
    <row r="176" spans="1:8" ht="18.75" customHeight="1" x14ac:dyDescent="0.25">
      <c r="A176" s="174"/>
      <c r="B176" s="6" t="s">
        <v>179</v>
      </c>
      <c r="C176" s="70">
        <v>1</v>
      </c>
      <c r="D176" s="6" t="s">
        <v>180</v>
      </c>
      <c r="E176" s="71">
        <v>20</v>
      </c>
      <c r="F176" s="176"/>
      <c r="G176" s="177"/>
    </row>
    <row r="177" spans="1:7" ht="18.75" customHeight="1" x14ac:dyDescent="0.25">
      <c r="A177" s="6" t="s">
        <v>10</v>
      </c>
      <c r="B177" s="174" t="s">
        <v>181</v>
      </c>
      <c r="C177" s="174"/>
      <c r="D177" s="174"/>
      <c r="E177" s="174"/>
      <c r="F177" s="39">
        <f>F64*(F175)</f>
        <v>8.5866666666666688E-2</v>
      </c>
      <c r="G177" s="12">
        <f>ROUND(F177*$G$28,2)</f>
        <v>105.08</v>
      </c>
    </row>
    <row r="178" spans="1:7" ht="18.75" customHeight="1" x14ac:dyDescent="0.25">
      <c r="A178" s="6" t="s">
        <v>13</v>
      </c>
      <c r="B178" s="6" t="s">
        <v>182</v>
      </c>
      <c r="C178" s="72">
        <f>(1/12)</f>
        <v>8.3333333333333329E-2</v>
      </c>
      <c r="D178" s="6" t="s">
        <v>183</v>
      </c>
      <c r="E178" s="46">
        <v>0.01</v>
      </c>
      <c r="F178" s="31">
        <f>C178*E178</f>
        <v>8.3333333333333328E-4</v>
      </c>
      <c r="G178" s="12">
        <f>ROUND(F178*$G$28,2)</f>
        <v>1.02</v>
      </c>
    </row>
    <row r="179" spans="1:7" ht="18.75" customHeight="1" x14ac:dyDescent="0.25">
      <c r="A179" s="6" t="s">
        <v>16</v>
      </c>
      <c r="B179" s="174" t="s">
        <v>184</v>
      </c>
      <c r="C179" s="174"/>
      <c r="D179" s="174"/>
      <c r="E179" s="174"/>
      <c r="F179" s="31">
        <f>F64*F178</f>
        <v>3.0666666666666673E-4</v>
      </c>
      <c r="G179" s="12">
        <f>ROUND(F179*$G$28,2)</f>
        <v>0.38</v>
      </c>
    </row>
    <row r="180" spans="1:7" ht="18.75" customHeight="1" x14ac:dyDescent="0.25">
      <c r="A180" s="122"/>
      <c r="B180" s="169" t="s">
        <v>185</v>
      </c>
      <c r="C180" s="169"/>
      <c r="D180" s="169"/>
      <c r="E180" s="169"/>
      <c r="F180" s="123">
        <f>SUM(F175:F179)</f>
        <v>0.32034000000000007</v>
      </c>
      <c r="G180" s="124">
        <f>ROUND(SUM(G175:G179),2)</f>
        <v>392.02</v>
      </c>
    </row>
    <row r="181" spans="1:7" ht="18.75" customHeight="1" x14ac:dyDescent="0.25">
      <c r="A181" s="125"/>
      <c r="B181" s="185" t="s">
        <v>186</v>
      </c>
      <c r="C181" s="185"/>
      <c r="D181" s="185"/>
      <c r="E181" s="185"/>
      <c r="F181" s="126"/>
      <c r="G181" s="127">
        <f>ROUND(G180/E176,2)</f>
        <v>19.600000000000001</v>
      </c>
    </row>
    <row r="182" spans="1:7" ht="18.75" customHeight="1" x14ac:dyDescent="0.25">
      <c r="A182" s="186"/>
      <c r="B182" s="186"/>
      <c r="C182" s="186"/>
      <c r="D182" s="186"/>
      <c r="E182" s="186"/>
      <c r="F182" s="186"/>
      <c r="G182" s="186"/>
    </row>
    <row r="183" spans="1:7" ht="42.75" customHeight="1" x14ac:dyDescent="0.25">
      <c r="A183" s="8"/>
      <c r="B183" s="187" t="s">
        <v>187</v>
      </c>
      <c r="C183" s="187"/>
      <c r="D183" s="187"/>
      <c r="E183" s="187"/>
      <c r="F183" s="187"/>
      <c r="G183" s="9" t="s">
        <v>28</v>
      </c>
    </row>
    <row r="184" spans="1:7" ht="18.75" customHeight="1" x14ac:dyDescent="0.25">
      <c r="A184" s="6" t="s">
        <v>8</v>
      </c>
      <c r="B184" s="178" t="s">
        <v>188</v>
      </c>
      <c r="C184" s="179"/>
      <c r="D184" s="180"/>
      <c r="E184" s="74" t="s">
        <v>189</v>
      </c>
      <c r="F184" s="75">
        <v>271.5</v>
      </c>
      <c r="G184" s="12">
        <f>ROUND(F184/12,2)</f>
        <v>22.63</v>
      </c>
    </row>
    <row r="185" spans="1:7" ht="18.75" customHeight="1" x14ac:dyDescent="0.25"/>
    <row r="186" spans="1:7" ht="18.75" customHeight="1" x14ac:dyDescent="0.25">
      <c r="A186" s="169" t="s">
        <v>190</v>
      </c>
      <c r="B186" s="169"/>
      <c r="C186" s="169"/>
      <c r="D186" s="169"/>
      <c r="E186" s="169"/>
      <c r="F186" s="169"/>
      <c r="G186" s="47">
        <f>ROUND(G144+G181+G184+G170,2)</f>
        <v>4283.76</v>
      </c>
    </row>
    <row r="187" spans="1:7" ht="18.75" customHeight="1" x14ac:dyDescent="0.25"/>
    <row r="188" spans="1:7" ht="18.75" customHeight="1" x14ac:dyDescent="0.25">
      <c r="A188" s="181" t="s">
        <v>191</v>
      </c>
      <c r="B188" s="181"/>
      <c r="C188" s="181"/>
      <c r="D188" s="181"/>
      <c r="E188" s="181"/>
      <c r="F188" s="1" t="s">
        <v>271</v>
      </c>
    </row>
    <row r="189" spans="1:7" ht="18.75" customHeight="1" x14ac:dyDescent="0.25">
      <c r="A189" s="182" t="s">
        <v>192</v>
      </c>
      <c r="B189" s="183"/>
      <c r="C189" s="183"/>
      <c r="D189" s="184"/>
      <c r="E189" s="76" t="s">
        <v>193</v>
      </c>
      <c r="F189" s="163">
        <v>367.11</v>
      </c>
      <c r="G189" s="164">
        <v>4650.87</v>
      </c>
    </row>
    <row r="190" spans="1:7" ht="18.75" customHeight="1" x14ac:dyDescent="0.25">
      <c r="A190" s="165" t="s">
        <v>194</v>
      </c>
      <c r="B190" s="166"/>
      <c r="C190" s="166"/>
      <c r="D190" s="167"/>
      <c r="E190" s="77">
        <f>F127</f>
        <v>0.06</v>
      </c>
      <c r="G190" s="128"/>
    </row>
    <row r="191" spans="1:7" ht="18.75" customHeight="1" x14ac:dyDescent="0.25">
      <c r="A191" s="165" t="s">
        <v>145</v>
      </c>
      <c r="B191" s="166"/>
      <c r="C191" s="166"/>
      <c r="D191" s="167"/>
      <c r="E191" s="77">
        <f>F128</f>
        <v>6.5000000000000002E-2</v>
      </c>
      <c r="G191" s="128"/>
    </row>
    <row r="192" spans="1:7" ht="18.75" customHeight="1" x14ac:dyDescent="0.25">
      <c r="A192" s="165" t="s">
        <v>195</v>
      </c>
      <c r="B192" s="166"/>
      <c r="C192" s="166"/>
      <c r="D192" s="167"/>
      <c r="E192" s="77">
        <f>F129</f>
        <v>0.1125</v>
      </c>
      <c r="G192" s="128"/>
    </row>
    <row r="193" spans="1:6" ht="18.75" customHeight="1" x14ac:dyDescent="0.25">
      <c r="A193" s="168" t="s">
        <v>196</v>
      </c>
      <c r="B193" s="168"/>
      <c r="C193" s="168"/>
      <c r="D193" s="168"/>
      <c r="E193" s="78">
        <f>((((1+E190))*(1+E191))/((1-E192))-1)</f>
        <v>0.27200000000000002</v>
      </c>
    </row>
    <row r="194" spans="1:6" ht="18.75" customHeight="1" x14ac:dyDescent="0.25"/>
    <row r="195" spans="1:6" ht="18.75" customHeight="1" x14ac:dyDescent="0.25"/>
    <row r="196" spans="1:6" ht="18.75" customHeight="1" x14ac:dyDescent="0.25"/>
    <row r="197" spans="1:6" ht="18.75" customHeight="1" x14ac:dyDescent="0.25">
      <c r="F197" s="1" t="s">
        <v>216</v>
      </c>
    </row>
    <row r="198" spans="1:6" ht="18.75" customHeight="1" x14ac:dyDescent="0.25"/>
    <row r="201" spans="1:6" ht="18.75" customHeight="1" x14ac:dyDescent="0.25">
      <c r="F201" s="1">
        <f>44/5</f>
        <v>8.8000000000000007</v>
      </c>
    </row>
  </sheetData>
  <mergeCells count="222">
    <mergeCell ref="A192:D192"/>
    <mergeCell ref="A193:D193"/>
    <mergeCell ref="B184:D184"/>
    <mergeCell ref="A186:F186"/>
    <mergeCell ref="A188:E188"/>
    <mergeCell ref="A189:D189"/>
    <mergeCell ref="A190:D190"/>
    <mergeCell ref="A191:D191"/>
    <mergeCell ref="B177:E177"/>
    <mergeCell ref="B179:E179"/>
    <mergeCell ref="B180:E180"/>
    <mergeCell ref="B181:E181"/>
    <mergeCell ref="A182:G182"/>
    <mergeCell ref="B183:F183"/>
    <mergeCell ref="B169:F169"/>
    <mergeCell ref="A170:F170"/>
    <mergeCell ref="B171:F171"/>
    <mergeCell ref="A173:G173"/>
    <mergeCell ref="B174:F174"/>
    <mergeCell ref="A175:A176"/>
    <mergeCell ref="B175:E175"/>
    <mergeCell ref="F175:F176"/>
    <mergeCell ref="G175:G176"/>
    <mergeCell ref="B162:E162"/>
    <mergeCell ref="B163:E163"/>
    <mergeCell ref="A164:A168"/>
    <mergeCell ref="B164:E164"/>
    <mergeCell ref="F164:F168"/>
    <mergeCell ref="G164:G168"/>
    <mergeCell ref="B165:C166"/>
    <mergeCell ref="B167:D167"/>
    <mergeCell ref="B168:C168"/>
    <mergeCell ref="B156:F156"/>
    <mergeCell ref="B157:F157"/>
    <mergeCell ref="D158:F158"/>
    <mergeCell ref="A159:G159"/>
    <mergeCell ref="A160:G160"/>
    <mergeCell ref="B161:E161"/>
    <mergeCell ref="B150:F150"/>
    <mergeCell ref="B151:F151"/>
    <mergeCell ref="B152:F152"/>
    <mergeCell ref="B153:F153"/>
    <mergeCell ref="B154:F154"/>
    <mergeCell ref="B155:F155"/>
    <mergeCell ref="B144:F144"/>
    <mergeCell ref="A145:G145"/>
    <mergeCell ref="A146:G146"/>
    <mergeCell ref="B147:F147"/>
    <mergeCell ref="B148:F148"/>
    <mergeCell ref="B149:F149"/>
    <mergeCell ref="B138:F138"/>
    <mergeCell ref="B139:F139"/>
    <mergeCell ref="B140:F140"/>
    <mergeCell ref="B141:F141"/>
    <mergeCell ref="B142:F142"/>
    <mergeCell ref="B143:F143"/>
    <mergeCell ref="B132:E132"/>
    <mergeCell ref="B133:C133"/>
    <mergeCell ref="B134:F134"/>
    <mergeCell ref="A135:G135"/>
    <mergeCell ref="A136:G136"/>
    <mergeCell ref="A137:F137"/>
    <mergeCell ref="A124:G124"/>
    <mergeCell ref="A125:G125"/>
    <mergeCell ref="B126:E126"/>
    <mergeCell ref="B127:E127"/>
    <mergeCell ref="B128:E128"/>
    <mergeCell ref="A129:A133"/>
    <mergeCell ref="B129:E129"/>
    <mergeCell ref="F129:F133"/>
    <mergeCell ref="G129:G133"/>
    <mergeCell ref="B130:C131"/>
    <mergeCell ref="A118:F118"/>
    <mergeCell ref="B119:F119"/>
    <mergeCell ref="B120:F120"/>
    <mergeCell ref="B121:F121"/>
    <mergeCell ref="B122:F122"/>
    <mergeCell ref="B123:F123"/>
    <mergeCell ref="B112:E112"/>
    <mergeCell ref="B113:E113"/>
    <mergeCell ref="B114:E114"/>
    <mergeCell ref="B115:E115"/>
    <mergeCell ref="B116:E116"/>
    <mergeCell ref="A117:G117"/>
    <mergeCell ref="B105:E105"/>
    <mergeCell ref="A107:G107"/>
    <mergeCell ref="A108:G108"/>
    <mergeCell ref="A109:G109"/>
    <mergeCell ref="B110:F110"/>
    <mergeCell ref="B111:E111"/>
    <mergeCell ref="B101:C101"/>
    <mergeCell ref="F101:F102"/>
    <mergeCell ref="G101:G102"/>
    <mergeCell ref="B102:D102"/>
    <mergeCell ref="B103:E103"/>
    <mergeCell ref="B104:F104"/>
    <mergeCell ref="B97:C97"/>
    <mergeCell ref="F97:F98"/>
    <mergeCell ref="G97:G98"/>
    <mergeCell ref="B98:D98"/>
    <mergeCell ref="B99:E99"/>
    <mergeCell ref="F99:F100"/>
    <mergeCell ref="G99:G100"/>
    <mergeCell ref="B100:D100"/>
    <mergeCell ref="A92:G92"/>
    <mergeCell ref="B93:F93"/>
    <mergeCell ref="B95:E95"/>
    <mergeCell ref="F95:F96"/>
    <mergeCell ref="G95:G96"/>
    <mergeCell ref="B96:D96"/>
    <mergeCell ref="B86:E86"/>
    <mergeCell ref="B87:C87"/>
    <mergeCell ref="A88:A89"/>
    <mergeCell ref="B88:E89"/>
    <mergeCell ref="B90:E90"/>
    <mergeCell ref="A91:G91"/>
    <mergeCell ref="B79:E79"/>
    <mergeCell ref="B80:E80"/>
    <mergeCell ref="A81:G81"/>
    <mergeCell ref="A82:G82"/>
    <mergeCell ref="B83:F83"/>
    <mergeCell ref="A84:A85"/>
    <mergeCell ref="B84:D84"/>
    <mergeCell ref="F84:F85"/>
    <mergeCell ref="G84:G85"/>
    <mergeCell ref="B85:C85"/>
    <mergeCell ref="B71:E71"/>
    <mergeCell ref="B72:E72"/>
    <mergeCell ref="A73:G73"/>
    <mergeCell ref="A74:G74"/>
    <mergeCell ref="B75:F75"/>
    <mergeCell ref="A76:A78"/>
    <mergeCell ref="B76:E76"/>
    <mergeCell ref="F76:F78"/>
    <mergeCell ref="G76:G78"/>
    <mergeCell ref="B65:G65"/>
    <mergeCell ref="A66:G66"/>
    <mergeCell ref="A67:G67"/>
    <mergeCell ref="A68:G68"/>
    <mergeCell ref="B69:F69"/>
    <mergeCell ref="B70:E70"/>
    <mergeCell ref="B58:E58"/>
    <mergeCell ref="B59:E59"/>
    <mergeCell ref="B60:E60"/>
    <mergeCell ref="B61:E61"/>
    <mergeCell ref="B63:E63"/>
    <mergeCell ref="B64:E64"/>
    <mergeCell ref="A52:G52"/>
    <mergeCell ref="A53:G53"/>
    <mergeCell ref="A54:G54"/>
    <mergeCell ref="B55:E55"/>
    <mergeCell ref="B56:E56"/>
    <mergeCell ref="B57:E57"/>
    <mergeCell ref="B46:F46"/>
    <mergeCell ref="B47:F47"/>
    <mergeCell ref="B48:F48"/>
    <mergeCell ref="B49:F49"/>
    <mergeCell ref="B50:G50"/>
    <mergeCell ref="A51:H51"/>
    <mergeCell ref="B40:F40"/>
    <mergeCell ref="B41:F41"/>
    <mergeCell ref="B42:G42"/>
    <mergeCell ref="A43:G43"/>
    <mergeCell ref="B44:F44"/>
    <mergeCell ref="B45:F45"/>
    <mergeCell ref="B34:F34"/>
    <mergeCell ref="B35:F35"/>
    <mergeCell ref="B36:F36"/>
    <mergeCell ref="B37:F37"/>
    <mergeCell ref="B38:F38"/>
    <mergeCell ref="B39:F39"/>
    <mergeCell ref="A30:G30"/>
    <mergeCell ref="H30:I30"/>
    <mergeCell ref="B31:F31"/>
    <mergeCell ref="H31:I31"/>
    <mergeCell ref="B32:F32"/>
    <mergeCell ref="B33:F33"/>
    <mergeCell ref="B25:F25"/>
    <mergeCell ref="B26:F26"/>
    <mergeCell ref="B27:F27"/>
    <mergeCell ref="H27:J27"/>
    <mergeCell ref="B28:F28"/>
    <mergeCell ref="A29:G29"/>
    <mergeCell ref="B20:F20"/>
    <mergeCell ref="A21:G21"/>
    <mergeCell ref="A22:G22"/>
    <mergeCell ref="B23:F23"/>
    <mergeCell ref="H23:I23"/>
    <mergeCell ref="B24:D24"/>
    <mergeCell ref="H24:I24"/>
    <mergeCell ref="B18:E18"/>
    <mergeCell ref="F18:G18"/>
    <mergeCell ref="I18:L18"/>
    <mergeCell ref="B19:E19"/>
    <mergeCell ref="F19:G19"/>
    <mergeCell ref="I19:K19"/>
    <mergeCell ref="A15:G15"/>
    <mergeCell ref="B16:E16"/>
    <mergeCell ref="F16:G16"/>
    <mergeCell ref="I16:K16"/>
    <mergeCell ref="B17:E17"/>
    <mergeCell ref="F17:G17"/>
    <mergeCell ref="I17:K17"/>
    <mergeCell ref="A11:A12"/>
    <mergeCell ref="B11:E12"/>
    <mergeCell ref="F11:G12"/>
    <mergeCell ref="B13:E13"/>
    <mergeCell ref="F13:G13"/>
    <mergeCell ref="A14:G14"/>
    <mergeCell ref="A5:G5"/>
    <mergeCell ref="A7:G7"/>
    <mergeCell ref="A8:G8"/>
    <mergeCell ref="B9:E9"/>
    <mergeCell ref="F9:G9"/>
    <mergeCell ref="B10:E10"/>
    <mergeCell ref="F10:G10"/>
    <mergeCell ref="A1:G1"/>
    <mergeCell ref="A2:G2"/>
    <mergeCell ref="B3:D3"/>
    <mergeCell ref="E3:G3"/>
    <mergeCell ref="B4:D4"/>
    <mergeCell ref="E4:G4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3FCC0-2CE5-4FCB-8674-86A19E3E892E}">
  <dimension ref="A1:G195"/>
  <sheetViews>
    <sheetView topLeftCell="A19" workbookViewId="0">
      <selection activeCell="I180" sqref="I180"/>
    </sheetView>
  </sheetViews>
  <sheetFormatPr defaultColWidth="9" defaultRowHeight="12.75" x14ac:dyDescent="0.25"/>
  <cols>
    <col min="1" max="1" width="7.140625" style="1" customWidth="1"/>
    <col min="2" max="2" width="23.85546875" style="1" customWidth="1"/>
    <col min="3" max="3" width="18.140625" style="1" customWidth="1"/>
    <col min="4" max="4" width="22.140625" style="1" customWidth="1"/>
    <col min="5" max="5" width="16.85546875" style="1" bestFit="1" customWidth="1"/>
    <col min="6" max="6" width="14.5703125" style="1" bestFit="1" customWidth="1"/>
    <col min="7" max="7" width="17" style="1" customWidth="1"/>
    <col min="8" max="16384" width="9" style="1"/>
  </cols>
  <sheetData>
    <row r="1" spans="1:7" ht="22.5" customHeight="1" x14ac:dyDescent="0.25">
      <c r="A1" s="288" t="s">
        <v>0</v>
      </c>
      <c r="B1" s="288"/>
      <c r="C1" s="288"/>
      <c r="D1" s="288"/>
      <c r="E1" s="288"/>
      <c r="F1" s="288"/>
      <c r="G1" s="288"/>
    </row>
    <row r="2" spans="1:7" ht="22.5" customHeight="1" x14ac:dyDescent="0.25">
      <c r="A2" s="289" t="s">
        <v>197</v>
      </c>
      <c r="B2" s="289"/>
      <c r="C2" s="289"/>
      <c r="D2" s="289"/>
      <c r="E2" s="289"/>
      <c r="F2" s="289"/>
      <c r="G2" s="289"/>
    </row>
    <row r="3" spans="1:7" ht="22.5" customHeight="1" x14ac:dyDescent="0.25">
      <c r="A3" s="129"/>
      <c r="B3" s="314" t="s">
        <v>2</v>
      </c>
      <c r="C3" s="314"/>
      <c r="D3" s="314"/>
      <c r="E3" s="314"/>
      <c r="F3" s="314"/>
      <c r="G3" s="314"/>
    </row>
    <row r="4" spans="1:7" ht="22.5" customHeight="1" x14ac:dyDescent="0.25">
      <c r="A4" s="2"/>
      <c r="B4" s="315" t="s">
        <v>3</v>
      </c>
      <c r="C4" s="315"/>
      <c r="D4" s="315"/>
      <c r="E4" s="316"/>
      <c r="F4" s="316"/>
      <c r="G4" s="316"/>
    </row>
    <row r="5" spans="1:7" ht="22.5" customHeight="1" x14ac:dyDescent="0.25">
      <c r="A5" s="2"/>
      <c r="B5" s="3" t="s">
        <v>217</v>
      </c>
      <c r="C5" s="3"/>
      <c r="D5" s="3" t="s">
        <v>218</v>
      </c>
      <c r="E5" s="2"/>
      <c r="F5" s="2"/>
      <c r="G5" s="4"/>
    </row>
    <row r="6" spans="1:7" ht="22.5" customHeight="1" x14ac:dyDescent="0.25">
      <c r="A6" s="313" t="s">
        <v>6</v>
      </c>
      <c r="B6" s="313"/>
      <c r="C6" s="313"/>
      <c r="D6" s="313"/>
      <c r="E6" s="313"/>
      <c r="F6" s="313"/>
      <c r="G6" s="313"/>
    </row>
    <row r="7" spans="1:7" ht="22.5" customHeight="1" x14ac:dyDescent="0.25">
      <c r="A7" s="261" t="s">
        <v>7</v>
      </c>
      <c r="B7" s="261"/>
      <c r="C7" s="261"/>
      <c r="D7" s="261"/>
      <c r="E7" s="261"/>
      <c r="F7" s="261"/>
      <c r="G7" s="261"/>
    </row>
    <row r="8" spans="1:7" ht="22.5" customHeight="1" x14ac:dyDescent="0.25">
      <c r="A8" s="5" t="s">
        <v>8</v>
      </c>
      <c r="B8" s="266" t="s">
        <v>9</v>
      </c>
      <c r="C8" s="266"/>
      <c r="D8" s="266"/>
      <c r="E8" s="266"/>
      <c r="F8" s="268"/>
      <c r="G8" s="268"/>
    </row>
    <row r="9" spans="1:7" ht="55.5" customHeight="1" x14ac:dyDescent="0.25">
      <c r="A9" s="5" t="s">
        <v>10</v>
      </c>
      <c r="B9" s="266" t="s">
        <v>199</v>
      </c>
      <c r="C9" s="266"/>
      <c r="D9" s="266"/>
      <c r="E9" s="266"/>
      <c r="F9" s="265" t="s">
        <v>12</v>
      </c>
      <c r="G9" s="265"/>
    </row>
    <row r="10" spans="1:7" ht="22.5" customHeight="1" x14ac:dyDescent="0.25">
      <c r="A10" s="266" t="s">
        <v>13</v>
      </c>
      <c r="B10" s="267" t="s">
        <v>14</v>
      </c>
      <c r="C10" s="267"/>
      <c r="D10" s="267"/>
      <c r="E10" s="267"/>
      <c r="F10" s="268" t="s">
        <v>219</v>
      </c>
      <c r="G10" s="268"/>
    </row>
    <row r="11" spans="1:7" ht="22.5" customHeight="1" x14ac:dyDescent="0.25">
      <c r="A11" s="266"/>
      <c r="B11" s="267"/>
      <c r="C11" s="267"/>
      <c r="D11" s="267"/>
      <c r="E11" s="267"/>
      <c r="F11" s="268"/>
      <c r="G11" s="268"/>
    </row>
    <row r="12" spans="1:7" ht="22.5" customHeight="1" x14ac:dyDescent="0.25">
      <c r="A12" s="5" t="s">
        <v>16</v>
      </c>
      <c r="B12" s="266" t="s">
        <v>17</v>
      </c>
      <c r="C12" s="266"/>
      <c r="D12" s="266"/>
      <c r="E12" s="266"/>
      <c r="F12" s="270">
        <v>12</v>
      </c>
      <c r="G12" s="270"/>
    </row>
    <row r="14" spans="1:7" ht="22.5" customHeight="1" x14ac:dyDescent="0.25">
      <c r="A14" s="202" t="s">
        <v>18</v>
      </c>
      <c r="B14" s="202"/>
      <c r="C14" s="202"/>
      <c r="D14" s="202"/>
      <c r="E14" s="202"/>
      <c r="F14" s="202"/>
      <c r="G14" s="202"/>
    </row>
    <row r="15" spans="1:7" ht="22.5" customHeight="1" x14ac:dyDescent="0.25">
      <c r="A15" s="130">
        <v>1</v>
      </c>
      <c r="B15" s="309" t="s">
        <v>19</v>
      </c>
      <c r="C15" s="309"/>
      <c r="D15" s="309"/>
      <c r="E15" s="309"/>
      <c r="F15" s="310" t="s">
        <v>220</v>
      </c>
      <c r="G15" s="310"/>
    </row>
    <row r="16" spans="1:7" ht="22.5" customHeight="1" x14ac:dyDescent="0.25">
      <c r="A16" s="131">
        <v>2</v>
      </c>
      <c r="B16" s="306" t="s">
        <v>21</v>
      </c>
      <c r="C16" s="306"/>
      <c r="D16" s="306"/>
      <c r="E16" s="306"/>
      <c r="F16" s="311">
        <f>'[1]44 hrs'!F17:G17</f>
        <v>1348.6</v>
      </c>
      <c r="G16" s="311"/>
    </row>
    <row r="17" spans="1:7" ht="22.5" customHeight="1" x14ac:dyDescent="0.25">
      <c r="A17" s="131">
        <v>3</v>
      </c>
      <c r="B17" s="306" t="s">
        <v>22</v>
      </c>
      <c r="C17" s="306"/>
      <c r="D17" s="306"/>
      <c r="E17" s="306"/>
      <c r="F17" s="312" t="str">
        <f>'[1]44 hrs'!F18:G18</f>
        <v>SINDEPRESTEM</v>
      </c>
      <c r="G17" s="312"/>
    </row>
    <row r="18" spans="1:7" ht="22.5" customHeight="1" x14ac:dyDescent="0.25">
      <c r="A18" s="131">
        <v>4</v>
      </c>
      <c r="B18" s="306" t="s">
        <v>202</v>
      </c>
      <c r="C18" s="306"/>
      <c r="D18" s="306"/>
      <c r="E18" s="306"/>
      <c r="F18" s="307">
        <f>'[1]44 hrs'!F19:G19</f>
        <v>43495</v>
      </c>
      <c r="G18" s="307"/>
    </row>
    <row r="19" spans="1:7" ht="22.5" customHeight="1" x14ac:dyDescent="0.25">
      <c r="A19" s="7" t="s">
        <v>24</v>
      </c>
      <c r="B19" s="225" t="s">
        <v>25</v>
      </c>
      <c r="C19" s="225"/>
      <c r="D19" s="225"/>
      <c r="E19" s="225"/>
      <c r="F19" s="225"/>
    </row>
    <row r="20" spans="1:7" ht="22.5" customHeight="1" x14ac:dyDescent="0.25">
      <c r="A20" s="308" t="s">
        <v>26</v>
      </c>
      <c r="B20" s="308"/>
      <c r="C20" s="308"/>
      <c r="D20" s="308"/>
      <c r="E20" s="308"/>
      <c r="F20" s="308"/>
      <c r="G20" s="308"/>
    </row>
    <row r="21" spans="1:7" ht="22.5" customHeight="1" x14ac:dyDescent="0.25">
      <c r="A21" s="8">
        <v>1</v>
      </c>
      <c r="B21" s="201" t="s">
        <v>27</v>
      </c>
      <c r="C21" s="201"/>
      <c r="D21" s="201"/>
      <c r="E21" s="201"/>
      <c r="F21" s="201"/>
      <c r="G21" s="9" t="s">
        <v>28</v>
      </c>
    </row>
    <row r="22" spans="1:7" ht="22.5" customHeight="1" x14ac:dyDescent="0.25">
      <c r="A22" s="6" t="s">
        <v>8</v>
      </c>
      <c r="B22" s="255" t="s">
        <v>29</v>
      </c>
      <c r="C22" s="255"/>
      <c r="D22" s="255"/>
      <c r="E22" s="10" t="s">
        <v>30</v>
      </c>
      <c r="F22" s="11">
        <v>15.22</v>
      </c>
      <c r="G22" s="12">
        <f>F16</f>
        <v>1348.6</v>
      </c>
    </row>
    <row r="23" spans="1:7" ht="22.5" customHeight="1" x14ac:dyDescent="0.25">
      <c r="A23" s="6" t="s">
        <v>31</v>
      </c>
      <c r="B23" s="255" t="s">
        <v>32</v>
      </c>
      <c r="C23" s="255"/>
      <c r="D23" s="255"/>
      <c r="E23" s="255"/>
      <c r="F23" s="255"/>
      <c r="G23" s="12"/>
    </row>
    <row r="24" spans="1:7" ht="22.5" customHeight="1" x14ac:dyDescent="0.25">
      <c r="A24" s="6" t="s">
        <v>10</v>
      </c>
      <c r="B24" s="303" t="s">
        <v>33</v>
      </c>
      <c r="C24" s="303"/>
      <c r="D24" s="303"/>
      <c r="E24" s="303"/>
      <c r="F24" s="13"/>
      <c r="G24" s="12">
        <f>ROUND(G22*F24,2)</f>
        <v>0</v>
      </c>
    </row>
    <row r="25" spans="1:7" ht="22.5" customHeight="1" x14ac:dyDescent="0.25">
      <c r="A25" s="233" t="s">
        <v>13</v>
      </c>
      <c r="B25" s="6" t="s">
        <v>36</v>
      </c>
      <c r="C25" s="12" t="s">
        <v>221</v>
      </c>
      <c r="D25" s="31">
        <v>0.5</v>
      </c>
      <c r="E25" s="132" t="s">
        <v>222</v>
      </c>
      <c r="F25" s="31">
        <v>1</v>
      </c>
      <c r="G25" s="304" t="s">
        <v>223</v>
      </c>
    </row>
    <row r="26" spans="1:7" ht="22.5" customHeight="1" x14ac:dyDescent="0.25">
      <c r="A26" s="234"/>
      <c r="B26" s="35">
        <f>ROUND((G22+G23+G24)/192,2)</f>
        <v>7.02</v>
      </c>
      <c r="C26" s="237">
        <f>ROUND(B26*1.5,2)</f>
        <v>10.53</v>
      </c>
      <c r="D26" s="237"/>
      <c r="E26" s="237">
        <f>B26*(1+F25)</f>
        <v>14.04</v>
      </c>
      <c r="F26" s="237"/>
      <c r="G26" s="305"/>
    </row>
    <row r="27" spans="1:7" ht="22.5" customHeight="1" x14ac:dyDescent="0.25">
      <c r="A27" s="174" t="s">
        <v>16</v>
      </c>
      <c r="B27" s="188" t="s">
        <v>224</v>
      </c>
      <c r="C27" s="189"/>
      <c r="D27" s="189"/>
      <c r="E27" s="190"/>
      <c r="F27" s="6" t="s">
        <v>225</v>
      </c>
      <c r="G27" s="237">
        <f>ROUND(E28*F28*E26/2,2)</f>
        <v>91.26</v>
      </c>
    </row>
    <row r="28" spans="1:7" ht="22.5" customHeight="1" x14ac:dyDescent="0.25">
      <c r="A28" s="174"/>
      <c r="B28" s="6" t="s">
        <v>226</v>
      </c>
      <c r="C28" s="133">
        <v>13</v>
      </c>
      <c r="D28" s="6" t="s">
        <v>227</v>
      </c>
      <c r="E28" s="18">
        <f>C28/12</f>
        <v>1.0833333333333333</v>
      </c>
      <c r="F28" s="6">
        <v>12</v>
      </c>
      <c r="G28" s="237"/>
    </row>
    <row r="29" spans="1:7" ht="22.5" customHeight="1" x14ac:dyDescent="0.25">
      <c r="A29" s="6" t="s">
        <v>43</v>
      </c>
      <c r="B29" s="134" t="s">
        <v>228</v>
      </c>
      <c r="C29" s="134"/>
      <c r="D29" s="134"/>
      <c r="E29" s="134" t="s">
        <v>229</v>
      </c>
      <c r="F29" s="6">
        <v>5.29</v>
      </c>
      <c r="G29" s="12">
        <f>ROUND((G27)/F22*F29,2)</f>
        <v>31.72</v>
      </c>
    </row>
    <row r="30" spans="1:7" ht="22.5" customHeight="1" x14ac:dyDescent="0.25">
      <c r="A30" s="6" t="s">
        <v>63</v>
      </c>
      <c r="B30" s="255" t="s">
        <v>53</v>
      </c>
      <c r="C30" s="255"/>
      <c r="D30" s="255"/>
      <c r="E30" s="255"/>
      <c r="F30" s="255"/>
      <c r="G30" s="22"/>
    </row>
    <row r="31" spans="1:7" ht="22.5" customHeight="1" x14ac:dyDescent="0.25">
      <c r="A31" s="23"/>
      <c r="B31" s="169" t="s">
        <v>54</v>
      </c>
      <c r="C31" s="169"/>
      <c r="D31" s="169"/>
      <c r="E31" s="169"/>
      <c r="F31" s="169"/>
      <c r="G31" s="24">
        <f>SUM(G22:G30)</f>
        <v>1471.58</v>
      </c>
    </row>
    <row r="32" spans="1:7" ht="22.5" customHeight="1" x14ac:dyDescent="0.25">
      <c r="A32" s="200"/>
      <c r="B32" s="200"/>
      <c r="C32" s="200"/>
      <c r="D32" s="200"/>
      <c r="E32" s="200"/>
      <c r="F32" s="200"/>
      <c r="G32" s="200"/>
    </row>
    <row r="33" spans="1:7" ht="22.5" customHeight="1" x14ac:dyDescent="0.25">
      <c r="A33" s="302" t="s">
        <v>55</v>
      </c>
      <c r="B33" s="302"/>
      <c r="C33" s="302"/>
      <c r="D33" s="302"/>
      <c r="E33" s="302"/>
      <c r="F33" s="302"/>
      <c r="G33" s="302"/>
    </row>
    <row r="34" spans="1:7" ht="22.5" customHeight="1" x14ac:dyDescent="0.25">
      <c r="A34" s="8">
        <v>2</v>
      </c>
      <c r="B34" s="201" t="s">
        <v>56</v>
      </c>
      <c r="C34" s="201"/>
      <c r="D34" s="201"/>
      <c r="E34" s="201"/>
      <c r="F34" s="201"/>
      <c r="G34" s="9" t="s">
        <v>57</v>
      </c>
    </row>
    <row r="35" spans="1:7" ht="22.5" customHeight="1" x14ac:dyDescent="0.25">
      <c r="A35" s="26" t="s">
        <v>8</v>
      </c>
      <c r="B35" s="246" t="s">
        <v>58</v>
      </c>
      <c r="C35" s="247"/>
      <c r="D35" s="247"/>
      <c r="E35" s="247"/>
      <c r="F35" s="248"/>
      <c r="G35" s="12">
        <v>130.54</v>
      </c>
    </row>
    <row r="36" spans="1:7" ht="22.5" customHeight="1" x14ac:dyDescent="0.25">
      <c r="A36" s="26" t="s">
        <v>10</v>
      </c>
      <c r="B36" s="246" t="s">
        <v>59</v>
      </c>
      <c r="C36" s="247"/>
      <c r="D36" s="247"/>
      <c r="E36" s="247"/>
      <c r="F36" s="248"/>
      <c r="G36" s="12">
        <v>218.45</v>
      </c>
    </row>
    <row r="37" spans="1:7" ht="22.5" customHeight="1" x14ac:dyDescent="0.25">
      <c r="A37" s="26" t="s">
        <v>13</v>
      </c>
      <c r="B37" s="246" t="s">
        <v>60</v>
      </c>
      <c r="C37" s="247"/>
      <c r="D37" s="247"/>
      <c r="E37" s="247"/>
      <c r="F37" s="248"/>
      <c r="G37" s="12">
        <f>'[2]Benef mensais diarios'!G16</f>
        <v>1.98</v>
      </c>
    </row>
    <row r="38" spans="1:7" ht="22.5" customHeight="1" x14ac:dyDescent="0.25">
      <c r="A38" s="26" t="s">
        <v>16</v>
      </c>
      <c r="B38" s="246" t="s">
        <v>61</v>
      </c>
      <c r="C38" s="247"/>
      <c r="D38" s="247"/>
      <c r="E38" s="247"/>
      <c r="F38" s="248"/>
      <c r="G38" s="12">
        <v>132.6</v>
      </c>
    </row>
    <row r="39" spans="1:7" ht="22.5" customHeight="1" x14ac:dyDescent="0.25">
      <c r="A39" s="26" t="s">
        <v>43</v>
      </c>
      <c r="B39" s="246" t="s">
        <v>62</v>
      </c>
      <c r="C39" s="247"/>
      <c r="D39" s="247"/>
      <c r="E39" s="247"/>
      <c r="F39" s="248"/>
      <c r="G39" s="12">
        <f>'[2]Benef mensais diarios'!G20</f>
        <v>4.76</v>
      </c>
    </row>
    <row r="40" spans="1:7" ht="22.5" customHeight="1" x14ac:dyDescent="0.25">
      <c r="A40" s="26" t="s">
        <v>63</v>
      </c>
      <c r="B40" s="246" t="s">
        <v>64</v>
      </c>
      <c r="C40" s="247"/>
      <c r="D40" s="247"/>
      <c r="E40" s="247"/>
      <c r="F40" s="248"/>
      <c r="G40" s="12">
        <v>14</v>
      </c>
    </row>
    <row r="41" spans="1:7" ht="22.5" customHeight="1" x14ac:dyDescent="0.25">
      <c r="A41" s="26" t="s">
        <v>47</v>
      </c>
      <c r="B41" s="246" t="s">
        <v>65</v>
      </c>
      <c r="C41" s="247"/>
      <c r="D41" s="247"/>
      <c r="E41" s="247"/>
      <c r="F41" s="248"/>
      <c r="G41" s="12">
        <f>'[2]Benef mensais diarios'!G24</f>
        <v>1.18696</v>
      </c>
    </row>
    <row r="42" spans="1:7" ht="22.5" customHeight="1" x14ac:dyDescent="0.25">
      <c r="A42" s="26" t="s">
        <v>50</v>
      </c>
      <c r="B42" s="255" t="s">
        <v>66</v>
      </c>
      <c r="C42" s="255"/>
      <c r="D42" s="255"/>
      <c r="E42" s="255"/>
      <c r="F42" s="255"/>
      <c r="G42" s="12">
        <f>'[2]Benef mensais diarios'!G26</f>
        <v>0</v>
      </c>
    </row>
    <row r="43" spans="1:7" ht="22.5" customHeight="1" x14ac:dyDescent="0.25">
      <c r="A43" s="26" t="s">
        <v>67</v>
      </c>
      <c r="B43" s="255" t="s">
        <v>68</v>
      </c>
      <c r="C43" s="255"/>
      <c r="D43" s="255"/>
      <c r="E43" s="255"/>
      <c r="F43" s="255"/>
      <c r="G43" s="12">
        <f>'[2]Benef mensais diarios'!G26</f>
        <v>0</v>
      </c>
    </row>
    <row r="44" spans="1:7" ht="22.5" customHeight="1" x14ac:dyDescent="0.25">
      <c r="A44" s="135"/>
      <c r="B44" s="299" t="s">
        <v>69</v>
      </c>
      <c r="C44" s="300"/>
      <c r="D44" s="300"/>
      <c r="E44" s="300"/>
      <c r="F44" s="301"/>
      <c r="G44" s="136">
        <f>SUM(G35:G43)</f>
        <v>503.51696000000004</v>
      </c>
    </row>
    <row r="45" spans="1:7" ht="22.5" customHeight="1" x14ac:dyDescent="0.25">
      <c r="A45" s="298"/>
      <c r="B45" s="298"/>
      <c r="C45" s="298"/>
      <c r="D45" s="298"/>
      <c r="E45" s="298"/>
      <c r="F45" s="298"/>
      <c r="G45" s="298"/>
    </row>
    <row r="46" spans="1:7" ht="22.5" customHeight="1" x14ac:dyDescent="0.25">
      <c r="A46" s="202" t="s">
        <v>70</v>
      </c>
      <c r="B46" s="202"/>
      <c r="C46" s="202"/>
      <c r="D46" s="202"/>
      <c r="E46" s="202"/>
      <c r="F46" s="202"/>
      <c r="G46" s="202"/>
    </row>
    <row r="47" spans="1:7" ht="22.5" customHeight="1" x14ac:dyDescent="0.25">
      <c r="A47" s="8">
        <v>3</v>
      </c>
      <c r="B47" s="201" t="s">
        <v>71</v>
      </c>
      <c r="C47" s="201"/>
      <c r="D47" s="201"/>
      <c r="E47" s="201"/>
      <c r="F47" s="201"/>
      <c r="G47" s="9" t="s">
        <v>28</v>
      </c>
    </row>
    <row r="48" spans="1:7" ht="22.5" customHeight="1" x14ac:dyDescent="0.25">
      <c r="A48" s="6" t="s">
        <v>8</v>
      </c>
      <c r="B48" s="255" t="s">
        <v>72</v>
      </c>
      <c r="C48" s="255"/>
      <c r="D48" s="255"/>
      <c r="E48" s="255"/>
      <c r="F48" s="255"/>
      <c r="G48" s="98">
        <v>48.21</v>
      </c>
    </row>
    <row r="49" spans="1:7" ht="22.5" customHeight="1" x14ac:dyDescent="0.25">
      <c r="A49" s="6" t="s">
        <v>10</v>
      </c>
      <c r="B49" s="255" t="s">
        <v>73</v>
      </c>
      <c r="C49" s="255"/>
      <c r="D49" s="255"/>
      <c r="E49" s="255"/>
      <c r="F49" s="255"/>
      <c r="G49" s="98">
        <v>0</v>
      </c>
    </row>
    <row r="50" spans="1:7" ht="22.5" customHeight="1" x14ac:dyDescent="0.25">
      <c r="A50" s="6" t="s">
        <v>13</v>
      </c>
      <c r="B50" s="255" t="s">
        <v>207</v>
      </c>
      <c r="C50" s="255"/>
      <c r="D50" s="255"/>
      <c r="E50" s="255"/>
      <c r="F50" s="255"/>
      <c r="G50" s="98"/>
    </row>
    <row r="51" spans="1:7" ht="22.5" customHeight="1" x14ac:dyDescent="0.25">
      <c r="A51" s="23"/>
      <c r="B51" s="169" t="s">
        <v>75</v>
      </c>
      <c r="C51" s="169"/>
      <c r="D51" s="169"/>
      <c r="E51" s="169"/>
      <c r="F51" s="169"/>
      <c r="G51" s="24">
        <f>G48+G49+G50</f>
        <v>48.21</v>
      </c>
    </row>
    <row r="52" spans="1:7" ht="22.5" customHeight="1" x14ac:dyDescent="0.25">
      <c r="A52" s="225"/>
      <c r="B52" s="225"/>
      <c r="C52" s="225"/>
      <c r="D52" s="225"/>
      <c r="E52" s="225"/>
      <c r="F52" s="225"/>
      <c r="G52" s="225"/>
    </row>
    <row r="53" spans="1:7" ht="22.5" customHeight="1" x14ac:dyDescent="0.25">
      <c r="A53" s="297" t="s">
        <v>79</v>
      </c>
      <c r="B53" s="297"/>
      <c r="C53" s="297"/>
      <c r="D53" s="297"/>
      <c r="E53" s="297"/>
      <c r="F53" s="297"/>
      <c r="G53" s="297"/>
    </row>
    <row r="54" spans="1:7" ht="22.5" customHeight="1" x14ac:dyDescent="0.25">
      <c r="A54" s="225"/>
      <c r="B54" s="225"/>
      <c r="C54" s="225"/>
      <c r="D54" s="225"/>
      <c r="E54" s="225"/>
      <c r="F54" s="225"/>
      <c r="G54" s="225"/>
    </row>
    <row r="55" spans="1:7" ht="22.5" customHeight="1" x14ac:dyDescent="0.25">
      <c r="A55" s="232" t="s">
        <v>80</v>
      </c>
      <c r="B55" s="232"/>
      <c r="C55" s="232"/>
      <c r="D55" s="232"/>
      <c r="E55" s="232"/>
      <c r="F55" s="232"/>
      <c r="G55" s="232"/>
    </row>
    <row r="56" spans="1:7" ht="22.5" customHeight="1" x14ac:dyDescent="0.25">
      <c r="A56" s="8" t="s">
        <v>81</v>
      </c>
      <c r="B56" s="201" t="s">
        <v>82</v>
      </c>
      <c r="C56" s="201"/>
      <c r="D56" s="201"/>
      <c r="E56" s="201"/>
      <c r="F56" s="8" t="s">
        <v>83</v>
      </c>
      <c r="G56" s="9" t="s">
        <v>57</v>
      </c>
    </row>
    <row r="57" spans="1:7" ht="22.5" customHeight="1" x14ac:dyDescent="0.25">
      <c r="A57" s="6" t="s">
        <v>8</v>
      </c>
      <c r="B57" s="174" t="s">
        <v>84</v>
      </c>
      <c r="C57" s="174"/>
      <c r="D57" s="174"/>
      <c r="E57" s="174"/>
      <c r="F57" s="28">
        <v>0.2</v>
      </c>
      <c r="G57" s="35">
        <f t="shared" ref="G57:G64" si="0">F57*$G$31</f>
        <v>294.31599999999997</v>
      </c>
    </row>
    <row r="58" spans="1:7" ht="22.5" customHeight="1" x14ac:dyDescent="0.25">
      <c r="A58" s="6" t="s">
        <v>10</v>
      </c>
      <c r="B58" s="174" t="s">
        <v>85</v>
      </c>
      <c r="C58" s="174"/>
      <c r="D58" s="174"/>
      <c r="E58" s="174"/>
      <c r="F58" s="28">
        <v>1.4999999999999999E-2</v>
      </c>
      <c r="G58" s="35">
        <f t="shared" si="0"/>
        <v>22.073699999999999</v>
      </c>
    </row>
    <row r="59" spans="1:7" ht="22.5" customHeight="1" x14ac:dyDescent="0.25">
      <c r="A59" s="6" t="s">
        <v>13</v>
      </c>
      <c r="B59" s="174" t="s">
        <v>86</v>
      </c>
      <c r="C59" s="174"/>
      <c r="D59" s="174"/>
      <c r="E59" s="174"/>
      <c r="F59" s="28">
        <v>0.01</v>
      </c>
      <c r="G59" s="35">
        <f t="shared" si="0"/>
        <v>14.7158</v>
      </c>
    </row>
    <row r="60" spans="1:7" ht="22.5" customHeight="1" x14ac:dyDescent="0.25">
      <c r="A60" s="6" t="s">
        <v>16</v>
      </c>
      <c r="B60" s="174" t="s">
        <v>87</v>
      </c>
      <c r="C60" s="174"/>
      <c r="D60" s="174"/>
      <c r="E60" s="174"/>
      <c r="F60" s="28">
        <v>2E-3</v>
      </c>
      <c r="G60" s="35">
        <f t="shared" si="0"/>
        <v>2.9431599999999998</v>
      </c>
    </row>
    <row r="61" spans="1:7" ht="22.5" customHeight="1" x14ac:dyDescent="0.25">
      <c r="A61" s="6" t="s">
        <v>43</v>
      </c>
      <c r="B61" s="174" t="s">
        <v>88</v>
      </c>
      <c r="C61" s="174"/>
      <c r="D61" s="174"/>
      <c r="E61" s="174"/>
      <c r="F61" s="28">
        <v>2.5000000000000001E-2</v>
      </c>
      <c r="G61" s="35">
        <f t="shared" si="0"/>
        <v>36.789499999999997</v>
      </c>
    </row>
    <row r="62" spans="1:7" ht="22.5" customHeight="1" x14ac:dyDescent="0.25">
      <c r="A62" s="6" t="s">
        <v>63</v>
      </c>
      <c r="B62" s="174" t="s">
        <v>89</v>
      </c>
      <c r="C62" s="174"/>
      <c r="D62" s="174"/>
      <c r="E62" s="174"/>
      <c r="F62" s="28">
        <v>0.08</v>
      </c>
      <c r="G62" s="35">
        <f>F62*(G31-G29)</f>
        <v>115.1888</v>
      </c>
    </row>
    <row r="63" spans="1:7" ht="22.5" customHeight="1" x14ac:dyDescent="0.25">
      <c r="A63" s="6" t="s">
        <v>47</v>
      </c>
      <c r="B63" s="6" t="s">
        <v>90</v>
      </c>
      <c r="C63" s="29">
        <v>0.03</v>
      </c>
      <c r="D63" s="6" t="s">
        <v>91</v>
      </c>
      <c r="E63" s="137">
        <v>1</v>
      </c>
      <c r="F63" s="31">
        <f>C63*E63</f>
        <v>0.03</v>
      </c>
      <c r="G63" s="35">
        <f t="shared" si="0"/>
        <v>44.147399999999998</v>
      </c>
    </row>
    <row r="64" spans="1:7" ht="22.5" customHeight="1" x14ac:dyDescent="0.25">
      <c r="A64" s="6" t="s">
        <v>50</v>
      </c>
      <c r="B64" s="174" t="s">
        <v>92</v>
      </c>
      <c r="C64" s="174"/>
      <c r="D64" s="174"/>
      <c r="E64" s="174"/>
      <c r="F64" s="28">
        <v>6.0000000000000001E-3</v>
      </c>
      <c r="G64" s="35">
        <f t="shared" si="0"/>
        <v>8.8294800000000002</v>
      </c>
    </row>
    <row r="65" spans="1:7" ht="22.5" customHeight="1" x14ac:dyDescent="0.25">
      <c r="A65" s="23"/>
      <c r="B65" s="169" t="s">
        <v>93</v>
      </c>
      <c r="C65" s="169"/>
      <c r="D65" s="169"/>
      <c r="E65" s="169"/>
      <c r="F65" s="32">
        <f>SUM(F57:F64)</f>
        <v>0.3680000000000001</v>
      </c>
      <c r="G65" s="138">
        <f>SUM(G57:G64)</f>
        <v>539.00383999999985</v>
      </c>
    </row>
    <row r="66" spans="1:7" ht="22.5" customHeight="1" x14ac:dyDescent="0.25">
      <c r="A66" s="7" t="s">
        <v>210</v>
      </c>
      <c r="B66" s="283" t="s">
        <v>230</v>
      </c>
      <c r="C66" s="283"/>
      <c r="D66" s="283"/>
      <c r="E66" s="283"/>
      <c r="F66" s="283"/>
      <c r="G66" s="283"/>
    </row>
    <row r="67" spans="1:7" ht="22.5" customHeight="1" x14ac:dyDescent="0.25">
      <c r="A67" s="242" t="s">
        <v>231</v>
      </c>
      <c r="B67" s="242"/>
      <c r="C67" s="242"/>
      <c r="D67" s="242"/>
      <c r="E67" s="242"/>
      <c r="F67" s="242"/>
      <c r="G67" s="242"/>
    </row>
    <row r="68" spans="1:7" ht="22.5" customHeight="1" x14ac:dyDescent="0.25">
      <c r="A68" s="225"/>
      <c r="B68" s="225"/>
      <c r="C68" s="225"/>
      <c r="D68" s="225"/>
      <c r="E68" s="225"/>
      <c r="F68" s="225"/>
      <c r="G68" s="225"/>
    </row>
    <row r="69" spans="1:7" ht="22.5" customHeight="1" x14ac:dyDescent="0.25">
      <c r="A69" s="232" t="s">
        <v>94</v>
      </c>
      <c r="B69" s="232"/>
      <c r="C69" s="232"/>
      <c r="D69" s="232"/>
      <c r="E69" s="232"/>
      <c r="F69" s="232"/>
      <c r="G69" s="232"/>
    </row>
    <row r="70" spans="1:7" ht="22.5" customHeight="1" x14ac:dyDescent="0.25">
      <c r="A70" s="8" t="s">
        <v>95</v>
      </c>
      <c r="B70" s="201" t="s">
        <v>96</v>
      </c>
      <c r="C70" s="201"/>
      <c r="D70" s="201"/>
      <c r="E70" s="201"/>
      <c r="F70" s="201"/>
      <c r="G70" s="9" t="s">
        <v>28</v>
      </c>
    </row>
    <row r="71" spans="1:7" ht="22.5" customHeight="1" x14ac:dyDescent="0.25">
      <c r="A71" s="6" t="s">
        <v>8</v>
      </c>
      <c r="B71" s="255" t="s">
        <v>96</v>
      </c>
      <c r="C71" s="255"/>
      <c r="D71" s="255"/>
      <c r="E71" s="255"/>
      <c r="F71" s="34">
        <f>1/12</f>
        <v>8.3333333333333329E-2</v>
      </c>
      <c r="G71" s="35">
        <f>ROUND(F71*(G31-G29),2)</f>
        <v>119.99</v>
      </c>
    </row>
    <row r="72" spans="1:7" ht="22.5" customHeight="1" x14ac:dyDescent="0.25">
      <c r="A72" s="6" t="s">
        <v>10</v>
      </c>
      <c r="B72" s="255" t="s">
        <v>97</v>
      </c>
      <c r="C72" s="255"/>
      <c r="D72" s="255"/>
      <c r="E72" s="255"/>
      <c r="F72" s="28">
        <f>F71*F65</f>
        <v>3.0666666666666675E-2</v>
      </c>
      <c r="G72" s="35">
        <f>ROUND(F72*G31,2)</f>
        <v>45.13</v>
      </c>
    </row>
    <row r="73" spans="1:7" ht="22.5" customHeight="1" x14ac:dyDescent="0.25">
      <c r="A73" s="23"/>
      <c r="B73" s="219" t="s">
        <v>93</v>
      </c>
      <c r="C73" s="220"/>
      <c r="D73" s="220"/>
      <c r="E73" s="220"/>
      <c r="F73" s="36">
        <f>F71+F72</f>
        <v>0.114</v>
      </c>
      <c r="G73" s="37">
        <f>G71+G72</f>
        <v>165.12</v>
      </c>
    </row>
    <row r="74" spans="1:7" ht="22.5" customHeight="1" x14ac:dyDescent="0.25">
      <c r="A74" s="200"/>
      <c r="B74" s="200"/>
      <c r="C74" s="200"/>
      <c r="D74" s="200"/>
      <c r="E74" s="200"/>
      <c r="F74" s="200"/>
      <c r="G74" s="200"/>
    </row>
    <row r="75" spans="1:7" ht="22.5" customHeight="1" x14ac:dyDescent="0.25">
      <c r="A75" s="296" t="s">
        <v>98</v>
      </c>
      <c r="B75" s="296"/>
      <c r="C75" s="296"/>
      <c r="D75" s="296"/>
      <c r="E75" s="296"/>
      <c r="F75" s="296"/>
      <c r="G75" s="296"/>
    </row>
    <row r="76" spans="1:7" ht="22.5" customHeight="1" x14ac:dyDescent="0.25">
      <c r="A76" s="25" t="s">
        <v>99</v>
      </c>
      <c r="B76" s="257" t="s">
        <v>100</v>
      </c>
      <c r="C76" s="257"/>
      <c r="D76" s="257"/>
      <c r="E76" s="257"/>
      <c r="F76" s="257"/>
      <c r="G76" s="38" t="s">
        <v>28</v>
      </c>
    </row>
    <row r="77" spans="1:7" ht="22.5" customHeight="1" x14ac:dyDescent="0.25">
      <c r="A77" s="233" t="s">
        <v>8</v>
      </c>
      <c r="B77" s="174" t="s">
        <v>100</v>
      </c>
      <c r="C77" s="174"/>
      <c r="D77" s="174"/>
      <c r="E77" s="174"/>
      <c r="F77" s="239">
        <f>C78*E78*C79*(E79/12)</f>
        <v>2.1643200000000002E-4</v>
      </c>
      <c r="G77" s="222">
        <f>ROUND(F77*G31,2)</f>
        <v>0.32</v>
      </c>
    </row>
    <row r="78" spans="1:7" ht="22.5" customHeight="1" x14ac:dyDescent="0.25">
      <c r="A78" s="238"/>
      <c r="B78" s="6" t="s">
        <v>101</v>
      </c>
      <c r="C78" s="28">
        <v>1.44E-2</v>
      </c>
      <c r="D78" s="6" t="s">
        <v>102</v>
      </c>
      <c r="E78" s="28">
        <v>0.1</v>
      </c>
      <c r="F78" s="240"/>
      <c r="G78" s="235"/>
    </row>
    <row r="79" spans="1:7" ht="22.5" customHeight="1" x14ac:dyDescent="0.25">
      <c r="A79" s="234"/>
      <c r="B79" s="6" t="s">
        <v>103</v>
      </c>
      <c r="C79" s="28">
        <v>0.45090000000000002</v>
      </c>
      <c r="D79" s="6" t="s">
        <v>104</v>
      </c>
      <c r="E79" s="11">
        <v>4</v>
      </c>
      <c r="F79" s="241"/>
      <c r="G79" s="223"/>
    </row>
    <row r="80" spans="1:7" ht="22.5" customHeight="1" x14ac:dyDescent="0.25">
      <c r="A80" s="6" t="s">
        <v>10</v>
      </c>
      <c r="B80" s="174" t="s">
        <v>105</v>
      </c>
      <c r="C80" s="174"/>
      <c r="D80" s="174"/>
      <c r="E80" s="174"/>
      <c r="F80" s="39">
        <f>F77*F65</f>
        <v>7.9646976000000033E-5</v>
      </c>
      <c r="G80" s="35">
        <f>ROUND(F80*G31,2)</f>
        <v>0.12</v>
      </c>
    </row>
    <row r="81" spans="1:7" ht="22.5" customHeight="1" x14ac:dyDescent="0.25">
      <c r="A81" s="6"/>
      <c r="B81" s="212" t="s">
        <v>93</v>
      </c>
      <c r="C81" s="213"/>
      <c r="D81" s="213"/>
      <c r="E81" s="213"/>
      <c r="F81" s="139">
        <f>F77+F80</f>
        <v>2.9607897600000008E-4</v>
      </c>
      <c r="G81" s="53">
        <f>G77+G80</f>
        <v>0.44</v>
      </c>
    </row>
    <row r="82" spans="1:7" ht="22.5" customHeight="1" x14ac:dyDescent="0.25">
      <c r="A82" s="200"/>
      <c r="B82" s="200"/>
      <c r="C82" s="200"/>
      <c r="D82" s="200"/>
      <c r="E82" s="200"/>
      <c r="F82" s="200"/>
      <c r="G82" s="200"/>
    </row>
    <row r="83" spans="1:7" ht="22.5" customHeight="1" x14ac:dyDescent="0.25">
      <c r="A83" s="232" t="s">
        <v>106</v>
      </c>
      <c r="B83" s="232"/>
      <c r="C83" s="232"/>
      <c r="D83" s="232"/>
      <c r="E83" s="232"/>
      <c r="F83" s="232"/>
      <c r="G83" s="232"/>
    </row>
    <row r="84" spans="1:7" ht="22.5" customHeight="1" x14ac:dyDescent="0.25">
      <c r="A84" s="8" t="s">
        <v>107</v>
      </c>
      <c r="B84" s="201" t="s">
        <v>108</v>
      </c>
      <c r="C84" s="201"/>
      <c r="D84" s="201"/>
      <c r="E84" s="201"/>
      <c r="F84" s="201"/>
      <c r="G84" s="9" t="s">
        <v>28</v>
      </c>
    </row>
    <row r="85" spans="1:7" ht="22.5" customHeight="1" x14ac:dyDescent="0.25">
      <c r="A85" s="174" t="s">
        <v>8</v>
      </c>
      <c r="B85" s="174" t="s">
        <v>109</v>
      </c>
      <c r="C85" s="174"/>
      <c r="D85" s="174"/>
      <c r="E85" s="6" t="s">
        <v>110</v>
      </c>
      <c r="F85" s="176">
        <f>E86/30/12*D86</f>
        <v>4.1666666666666666E-3</v>
      </c>
      <c r="G85" s="280">
        <f>ROUND(F85*(G31),2)</f>
        <v>6.13</v>
      </c>
    </row>
    <row r="86" spans="1:7" ht="22.5" customHeight="1" x14ac:dyDescent="0.25">
      <c r="A86" s="174"/>
      <c r="B86" s="174" t="s">
        <v>111</v>
      </c>
      <c r="C86" s="174"/>
      <c r="D86" s="43">
        <v>0.05</v>
      </c>
      <c r="E86" s="44">
        <v>30</v>
      </c>
      <c r="F86" s="176"/>
      <c r="G86" s="280"/>
    </row>
    <row r="87" spans="1:7" ht="22.5" customHeight="1" x14ac:dyDescent="0.25">
      <c r="A87" s="6" t="s">
        <v>10</v>
      </c>
      <c r="B87" s="174" t="s">
        <v>112</v>
      </c>
      <c r="C87" s="174"/>
      <c r="D87" s="174"/>
      <c r="E87" s="174"/>
      <c r="F87" s="39">
        <f>F62*F85</f>
        <v>3.3333333333333332E-4</v>
      </c>
      <c r="G87" s="35">
        <f>ROUND(F87*(G31),2)</f>
        <v>0.49</v>
      </c>
    </row>
    <row r="88" spans="1:7" ht="22.5" customHeight="1" x14ac:dyDescent="0.25">
      <c r="A88" s="6" t="s">
        <v>13</v>
      </c>
      <c r="B88" s="174" t="s">
        <v>113</v>
      </c>
      <c r="C88" s="174"/>
      <c r="D88" s="43">
        <v>0.05</v>
      </c>
      <c r="E88" s="44">
        <v>3</v>
      </c>
      <c r="F88" s="39">
        <f>E88/30/12*D88</f>
        <v>4.1666666666666669E-4</v>
      </c>
      <c r="G88" s="35">
        <f>ROUND(F88*(G31),2)</f>
        <v>0.61</v>
      </c>
    </row>
    <row r="89" spans="1:7" ht="22.5" customHeight="1" x14ac:dyDescent="0.25">
      <c r="A89" s="233" t="s">
        <v>16</v>
      </c>
      <c r="B89" s="227" t="s">
        <v>114</v>
      </c>
      <c r="C89" s="200"/>
      <c r="D89" s="200"/>
      <c r="E89" s="228"/>
      <c r="F89" s="46">
        <v>0.05</v>
      </c>
      <c r="G89" s="12">
        <f>F89*G31</f>
        <v>73.578999999999994</v>
      </c>
    </row>
    <row r="90" spans="1:7" ht="22.5" customHeight="1" x14ac:dyDescent="0.25">
      <c r="A90" s="234"/>
      <c r="B90" s="229"/>
      <c r="C90" s="230"/>
      <c r="D90" s="230"/>
      <c r="E90" s="231"/>
      <c r="F90" s="46">
        <v>4.36E-2</v>
      </c>
      <c r="G90" s="12"/>
    </row>
    <row r="91" spans="1:7" ht="22.5" customHeight="1" x14ac:dyDescent="0.25">
      <c r="A91" s="23"/>
      <c r="B91" s="219" t="s">
        <v>93</v>
      </c>
      <c r="C91" s="220"/>
      <c r="D91" s="220"/>
      <c r="E91" s="220"/>
      <c r="F91" s="36"/>
      <c r="G91" s="47">
        <f>ROUND(SUM(G85:G90),2)</f>
        <v>80.81</v>
      </c>
    </row>
    <row r="92" spans="1:7" ht="22.5" customHeight="1" x14ac:dyDescent="0.25">
      <c r="A92" s="242" t="s">
        <v>232</v>
      </c>
      <c r="B92" s="242"/>
      <c r="C92" s="242"/>
      <c r="D92" s="242"/>
      <c r="E92" s="242"/>
      <c r="F92" s="242"/>
      <c r="G92" s="242"/>
    </row>
    <row r="93" spans="1:7" ht="22.5" customHeight="1" x14ac:dyDescent="0.25">
      <c r="A93" s="230"/>
      <c r="B93" s="230"/>
      <c r="C93" s="230"/>
      <c r="D93" s="230"/>
      <c r="E93" s="230"/>
      <c r="F93" s="230"/>
      <c r="G93" s="230"/>
    </row>
    <row r="94" spans="1:7" ht="22.5" customHeight="1" x14ac:dyDescent="0.25">
      <c r="A94" s="232" t="s">
        <v>115</v>
      </c>
      <c r="B94" s="232"/>
      <c r="C94" s="232"/>
      <c r="D94" s="232"/>
      <c r="E94" s="232"/>
      <c r="F94" s="232"/>
      <c r="G94" s="232"/>
    </row>
    <row r="95" spans="1:7" ht="22.5" customHeight="1" x14ac:dyDescent="0.25">
      <c r="A95" s="8" t="s">
        <v>116</v>
      </c>
      <c r="B95" s="201" t="s">
        <v>117</v>
      </c>
      <c r="C95" s="201"/>
      <c r="D95" s="201"/>
      <c r="E95" s="201"/>
      <c r="F95" s="201"/>
      <c r="G95" s="9" t="s">
        <v>57</v>
      </c>
    </row>
    <row r="96" spans="1:7" ht="22.5" customHeight="1" x14ac:dyDescent="0.25">
      <c r="A96" s="6" t="s">
        <v>8</v>
      </c>
      <c r="B96" s="48" t="s">
        <v>118</v>
      </c>
      <c r="C96" s="49" t="s">
        <v>119</v>
      </c>
      <c r="D96" s="50">
        <f>(1/12)</f>
        <v>8.3333333333333329E-2</v>
      </c>
      <c r="E96" s="51">
        <f>D96/3</f>
        <v>2.7777777777777776E-2</v>
      </c>
      <c r="F96" s="39">
        <f>D96+E96</f>
        <v>0.1111111111111111</v>
      </c>
      <c r="G96" s="35">
        <f>ROUND(F96*(G31-G29),2)</f>
        <v>159.97999999999999</v>
      </c>
    </row>
    <row r="97" spans="1:7" ht="22.5" customHeight="1" x14ac:dyDescent="0.25">
      <c r="A97" s="6" t="s">
        <v>10</v>
      </c>
      <c r="B97" s="174" t="s">
        <v>120</v>
      </c>
      <c r="C97" s="174"/>
      <c r="D97" s="174"/>
      <c r="E97" s="174"/>
      <c r="F97" s="176">
        <f>E98/30/12</f>
        <v>1.6555555555555556E-2</v>
      </c>
      <c r="G97" s="280">
        <f>ROUND(F97*$G$31,2)</f>
        <v>24.36</v>
      </c>
    </row>
    <row r="98" spans="1:7" ht="22.5" customHeight="1" x14ac:dyDescent="0.25">
      <c r="A98" s="6"/>
      <c r="B98" s="170" t="s">
        <v>121</v>
      </c>
      <c r="C98" s="170"/>
      <c r="D98" s="170"/>
      <c r="E98" s="44">
        <v>5.96</v>
      </c>
      <c r="F98" s="176"/>
      <c r="G98" s="280"/>
    </row>
    <row r="99" spans="1:7" ht="22.5" customHeight="1" x14ac:dyDescent="0.25">
      <c r="A99" s="6" t="s">
        <v>13</v>
      </c>
      <c r="B99" s="174" t="s">
        <v>122</v>
      </c>
      <c r="C99" s="174"/>
      <c r="D99" s="6" t="s">
        <v>123</v>
      </c>
      <c r="E99" s="44">
        <v>20</v>
      </c>
      <c r="F99" s="176">
        <f>E99/30/12*E100</f>
        <v>8.3333333333333328E-4</v>
      </c>
      <c r="G99" s="280">
        <f>ROUND(F99*$G$31,2)</f>
        <v>1.23</v>
      </c>
    </row>
    <row r="100" spans="1:7" ht="22.5" customHeight="1" x14ac:dyDescent="0.25">
      <c r="A100" s="6"/>
      <c r="B100" s="174" t="s">
        <v>111</v>
      </c>
      <c r="C100" s="174"/>
      <c r="D100" s="174"/>
      <c r="E100" s="43">
        <v>1.4999999999999999E-2</v>
      </c>
      <c r="F100" s="176"/>
      <c r="G100" s="280"/>
    </row>
    <row r="101" spans="1:7" ht="22.5" customHeight="1" x14ac:dyDescent="0.25">
      <c r="A101" s="6" t="s">
        <v>16</v>
      </c>
      <c r="B101" s="174" t="s">
        <v>124</v>
      </c>
      <c r="C101" s="174"/>
      <c r="D101" s="174"/>
      <c r="E101" s="174"/>
      <c r="F101" s="176">
        <f>E102/30/12</f>
        <v>8.2222222222222228E-3</v>
      </c>
      <c r="G101" s="280">
        <f>ROUND(F101*$G$31,2)</f>
        <v>12.1</v>
      </c>
    </row>
    <row r="102" spans="1:7" ht="22.5" customHeight="1" x14ac:dyDescent="0.25">
      <c r="A102" s="6"/>
      <c r="B102" s="174" t="s">
        <v>121</v>
      </c>
      <c r="C102" s="174"/>
      <c r="D102" s="174"/>
      <c r="E102" s="44">
        <v>2.96</v>
      </c>
      <c r="F102" s="176"/>
      <c r="G102" s="280"/>
    </row>
    <row r="103" spans="1:7" ht="22.5" customHeight="1" x14ac:dyDescent="0.25">
      <c r="A103" s="6" t="s">
        <v>43</v>
      </c>
      <c r="B103" s="174" t="s">
        <v>125</v>
      </c>
      <c r="C103" s="174"/>
      <c r="D103" s="6" t="s">
        <v>126</v>
      </c>
      <c r="E103" s="44">
        <v>15</v>
      </c>
      <c r="F103" s="176">
        <f>E103/30/12*E104</f>
        <v>3.2499999999999999E-4</v>
      </c>
      <c r="G103" s="280">
        <f>ROUND(F103*$G$31,2)</f>
        <v>0.48</v>
      </c>
    </row>
    <row r="104" spans="1:7" ht="22.5" customHeight="1" x14ac:dyDescent="0.25">
      <c r="A104" s="6"/>
      <c r="B104" s="174" t="s">
        <v>111</v>
      </c>
      <c r="C104" s="174"/>
      <c r="D104" s="174"/>
      <c r="E104" s="43">
        <v>7.8000000000000005E-3</v>
      </c>
      <c r="F104" s="176"/>
      <c r="G104" s="280"/>
    </row>
    <row r="105" spans="1:7" ht="22.5" customHeight="1" x14ac:dyDescent="0.25">
      <c r="A105" s="6" t="s">
        <v>63</v>
      </c>
      <c r="B105" s="174" t="s">
        <v>53</v>
      </c>
      <c r="C105" s="174"/>
      <c r="D105" s="174"/>
      <c r="E105" s="174"/>
      <c r="F105" s="39"/>
      <c r="G105" s="35">
        <f>F105*$G$31</f>
        <v>0</v>
      </c>
    </row>
    <row r="106" spans="1:7" ht="22.5" customHeight="1" x14ac:dyDescent="0.25">
      <c r="A106" s="6"/>
      <c r="B106" s="174" t="s">
        <v>127</v>
      </c>
      <c r="C106" s="174"/>
      <c r="D106" s="174"/>
      <c r="E106" s="174"/>
      <c r="F106" s="174"/>
      <c r="G106" s="35">
        <f>ROUND(SUM(G96:G105),2)</f>
        <v>198.15</v>
      </c>
    </row>
    <row r="107" spans="1:7" ht="22.5" customHeight="1" x14ac:dyDescent="0.25">
      <c r="A107" s="6" t="s">
        <v>47</v>
      </c>
      <c r="B107" s="224" t="s">
        <v>128</v>
      </c>
      <c r="C107" s="224"/>
      <c r="D107" s="224"/>
      <c r="E107" s="224"/>
      <c r="F107" s="39">
        <f>F65*(F96+F97+F99+F101+F103)</f>
        <v>5.0433377777777774E-2</v>
      </c>
      <c r="G107" s="35">
        <f>ROUND(F107*G31,2)</f>
        <v>74.22</v>
      </c>
    </row>
    <row r="108" spans="1:7" ht="22.5" customHeight="1" x14ac:dyDescent="0.25">
      <c r="A108" s="23"/>
      <c r="B108" s="169" t="s">
        <v>93</v>
      </c>
      <c r="C108" s="169"/>
      <c r="D108" s="169"/>
      <c r="E108" s="169"/>
      <c r="F108" s="36">
        <f>F96+F97+F99+F101+F103+F107</f>
        <v>0.18748059999999994</v>
      </c>
      <c r="G108" s="37">
        <f>SUM(G106:G107)</f>
        <v>272.37</v>
      </c>
    </row>
    <row r="109" spans="1:7" ht="22.5" customHeight="1" x14ac:dyDescent="0.25">
      <c r="A109" s="7"/>
      <c r="B109" s="7"/>
      <c r="C109" s="7"/>
      <c r="D109" s="7"/>
      <c r="E109" s="7"/>
      <c r="F109" s="7"/>
      <c r="G109" s="7"/>
    </row>
    <row r="110" spans="1:7" ht="22.5" customHeight="1" x14ac:dyDescent="0.25">
      <c r="A110" s="202" t="s">
        <v>129</v>
      </c>
      <c r="B110" s="202"/>
      <c r="C110" s="202"/>
      <c r="D110" s="202"/>
      <c r="E110" s="202"/>
      <c r="F110" s="202"/>
      <c r="G110" s="202"/>
    </row>
    <row r="111" spans="1:7" ht="22.5" customHeight="1" x14ac:dyDescent="0.25">
      <c r="A111" s="8">
        <v>4</v>
      </c>
      <c r="B111" s="201" t="s">
        <v>130</v>
      </c>
      <c r="C111" s="201"/>
      <c r="D111" s="201"/>
      <c r="E111" s="201"/>
      <c r="F111" s="201"/>
      <c r="G111" s="9" t="s">
        <v>57</v>
      </c>
    </row>
    <row r="112" spans="1:7" ht="22.5" customHeight="1" x14ac:dyDescent="0.25">
      <c r="A112" s="6" t="s">
        <v>81</v>
      </c>
      <c r="B112" s="188" t="s">
        <v>82</v>
      </c>
      <c r="C112" s="189"/>
      <c r="D112" s="189"/>
      <c r="E112" s="189"/>
      <c r="F112" s="31">
        <f>F65</f>
        <v>0.3680000000000001</v>
      </c>
      <c r="G112" s="22">
        <f>G65</f>
        <v>539.00383999999985</v>
      </c>
    </row>
    <row r="113" spans="1:7" ht="22.5" customHeight="1" x14ac:dyDescent="0.25">
      <c r="A113" s="6" t="s">
        <v>95</v>
      </c>
      <c r="B113" s="188" t="s">
        <v>131</v>
      </c>
      <c r="C113" s="189"/>
      <c r="D113" s="189"/>
      <c r="E113" s="189"/>
      <c r="F113" s="31">
        <f>F73</f>
        <v>0.114</v>
      </c>
      <c r="G113" s="22">
        <f>G73</f>
        <v>165.12</v>
      </c>
    </row>
    <row r="114" spans="1:7" ht="22.5" customHeight="1" x14ac:dyDescent="0.25">
      <c r="A114" s="6" t="s">
        <v>99</v>
      </c>
      <c r="B114" s="188" t="s">
        <v>132</v>
      </c>
      <c r="C114" s="189"/>
      <c r="D114" s="189"/>
      <c r="E114" s="189"/>
      <c r="F114" s="31">
        <f>F81</f>
        <v>2.9607897600000008E-4</v>
      </c>
      <c r="G114" s="22">
        <f>G81</f>
        <v>0.44</v>
      </c>
    </row>
    <row r="115" spans="1:7" ht="22.5" customHeight="1" x14ac:dyDescent="0.25">
      <c r="A115" s="6" t="s">
        <v>107</v>
      </c>
      <c r="B115" s="188" t="s">
        <v>133</v>
      </c>
      <c r="C115" s="189"/>
      <c r="D115" s="189"/>
      <c r="E115" s="189"/>
      <c r="F115" s="31">
        <f>F91</f>
        <v>0</v>
      </c>
      <c r="G115" s="22">
        <f>G91</f>
        <v>80.81</v>
      </c>
    </row>
    <row r="116" spans="1:7" ht="22.5" customHeight="1" x14ac:dyDescent="0.25">
      <c r="A116" s="6" t="s">
        <v>116</v>
      </c>
      <c r="B116" s="188" t="s">
        <v>134</v>
      </c>
      <c r="C116" s="189"/>
      <c r="D116" s="189"/>
      <c r="E116" s="189"/>
      <c r="F116" s="31">
        <f>F108</f>
        <v>0.18748059999999994</v>
      </c>
      <c r="G116" s="22">
        <f>G108</f>
        <v>272.37</v>
      </c>
    </row>
    <row r="117" spans="1:7" ht="22.5" customHeight="1" x14ac:dyDescent="0.25">
      <c r="A117" s="23"/>
      <c r="B117" s="107" t="s">
        <v>93</v>
      </c>
      <c r="C117" s="108"/>
      <c r="D117" s="108"/>
      <c r="E117" s="108"/>
      <c r="F117" s="36">
        <f>SUM(F112:F116)</f>
        <v>0.66977667897600002</v>
      </c>
      <c r="G117" s="24">
        <f>SUM(G112:G116)</f>
        <v>1057.7438400000001</v>
      </c>
    </row>
    <row r="118" spans="1:7" ht="22.5" customHeight="1" x14ac:dyDescent="0.25">
      <c r="A118" s="218"/>
      <c r="B118" s="218"/>
      <c r="C118" s="218"/>
      <c r="D118" s="218"/>
      <c r="E118" s="218"/>
      <c r="F118" s="218"/>
      <c r="G118" s="218"/>
    </row>
    <row r="119" spans="1:7" ht="22.5" customHeight="1" x14ac:dyDescent="0.25">
      <c r="A119" s="202" t="s">
        <v>135</v>
      </c>
      <c r="B119" s="202"/>
      <c r="C119" s="202"/>
      <c r="D119" s="202"/>
      <c r="E119" s="202"/>
      <c r="F119" s="202"/>
      <c r="G119" s="52" t="s">
        <v>136</v>
      </c>
    </row>
    <row r="120" spans="1:7" ht="22.5" customHeight="1" x14ac:dyDescent="0.25">
      <c r="A120" s="6" t="s">
        <v>8</v>
      </c>
      <c r="B120" s="174" t="s">
        <v>137</v>
      </c>
      <c r="C120" s="174"/>
      <c r="D120" s="174"/>
      <c r="E120" s="174"/>
      <c r="F120" s="174"/>
      <c r="G120" s="22">
        <f>G31</f>
        <v>1471.58</v>
      </c>
    </row>
    <row r="121" spans="1:7" ht="22.5" customHeight="1" x14ac:dyDescent="0.25">
      <c r="A121" s="6" t="s">
        <v>10</v>
      </c>
      <c r="B121" s="174" t="s">
        <v>138</v>
      </c>
      <c r="C121" s="174"/>
      <c r="D121" s="174"/>
      <c r="E121" s="174"/>
      <c r="F121" s="174"/>
      <c r="G121" s="22">
        <f>G44</f>
        <v>503.51696000000004</v>
      </c>
    </row>
    <row r="122" spans="1:7" ht="22.5" customHeight="1" x14ac:dyDescent="0.25">
      <c r="A122" s="6" t="s">
        <v>13</v>
      </c>
      <c r="B122" s="174" t="s">
        <v>139</v>
      </c>
      <c r="C122" s="174"/>
      <c r="D122" s="174"/>
      <c r="E122" s="174"/>
      <c r="F122" s="174"/>
      <c r="G122" s="22">
        <f>G51</f>
        <v>48.21</v>
      </c>
    </row>
    <row r="123" spans="1:7" ht="22.5" customHeight="1" x14ac:dyDescent="0.25">
      <c r="A123" s="6" t="s">
        <v>16</v>
      </c>
      <c r="B123" s="174" t="s">
        <v>130</v>
      </c>
      <c r="C123" s="174"/>
      <c r="D123" s="174"/>
      <c r="E123" s="174"/>
      <c r="F123" s="174"/>
      <c r="G123" s="22">
        <f>G117</f>
        <v>1057.7438400000001</v>
      </c>
    </row>
    <row r="124" spans="1:7" ht="22.5" customHeight="1" x14ac:dyDescent="0.25">
      <c r="A124" s="6"/>
      <c r="B124" s="278" t="s">
        <v>140</v>
      </c>
      <c r="C124" s="278"/>
      <c r="D124" s="278"/>
      <c r="E124" s="278"/>
      <c r="F124" s="278"/>
      <c r="G124" s="140">
        <f>SUM(G120:G123)</f>
        <v>3081.0508</v>
      </c>
    </row>
    <row r="125" spans="1:7" ht="22.5" customHeight="1" x14ac:dyDescent="0.25">
      <c r="A125" s="54"/>
      <c r="B125" s="218"/>
      <c r="C125" s="218"/>
      <c r="D125" s="218"/>
      <c r="E125" s="218"/>
      <c r="F125" s="218"/>
      <c r="G125" s="218"/>
    </row>
    <row r="126" spans="1:7" ht="22.5" customHeight="1" x14ac:dyDescent="0.25">
      <c r="A126" s="279" t="s">
        <v>141</v>
      </c>
      <c r="B126" s="279"/>
      <c r="C126" s="279"/>
      <c r="D126" s="279"/>
      <c r="E126" s="279"/>
      <c r="F126" s="279"/>
      <c r="G126" s="279"/>
    </row>
    <row r="127" spans="1:7" ht="22.5" customHeight="1" x14ac:dyDescent="0.25">
      <c r="A127" s="8">
        <v>5</v>
      </c>
      <c r="B127" s="201" t="s">
        <v>142</v>
      </c>
      <c r="C127" s="201"/>
      <c r="D127" s="201"/>
      <c r="E127" s="201"/>
      <c r="F127" s="8" t="s">
        <v>143</v>
      </c>
      <c r="G127" s="8" t="s">
        <v>28</v>
      </c>
    </row>
    <row r="128" spans="1:7" ht="22.5" customHeight="1" x14ac:dyDescent="0.25">
      <c r="A128" s="6" t="s">
        <v>8</v>
      </c>
      <c r="B128" s="174" t="s">
        <v>173</v>
      </c>
      <c r="C128" s="174"/>
      <c r="D128" s="174"/>
      <c r="E128" s="174"/>
      <c r="F128" s="43">
        <v>0.06</v>
      </c>
      <c r="G128" s="22">
        <f>ROUND(G124*F128,2)</f>
        <v>184.86</v>
      </c>
    </row>
    <row r="129" spans="1:7" ht="22.5" customHeight="1" x14ac:dyDescent="0.25">
      <c r="A129" s="6" t="s">
        <v>10</v>
      </c>
      <c r="B129" s="174" t="s">
        <v>145</v>
      </c>
      <c r="C129" s="174"/>
      <c r="D129" s="174"/>
      <c r="E129" s="174"/>
      <c r="F129" s="43">
        <v>6.5000000000000002E-2</v>
      </c>
      <c r="G129" s="22">
        <f>ROUND((G124+G128)*F129,2)</f>
        <v>212.28</v>
      </c>
    </row>
    <row r="130" spans="1:7" ht="22.5" customHeight="1" x14ac:dyDescent="0.25">
      <c r="A130" s="174" t="s">
        <v>13</v>
      </c>
      <c r="B130" s="174" t="s">
        <v>146</v>
      </c>
      <c r="C130" s="174"/>
      <c r="D130" s="174"/>
      <c r="E130" s="174"/>
      <c r="F130" s="191">
        <f>SUM(E131:E134)</f>
        <v>0.1125</v>
      </c>
      <c r="G130" s="192">
        <f>ROUND(((G124+G128+G129)/(1-F130))*F130,2)</f>
        <v>440.9</v>
      </c>
    </row>
    <row r="131" spans="1:7" ht="22.5" customHeight="1" x14ac:dyDescent="0.25">
      <c r="A131" s="174"/>
      <c r="B131" s="170" t="s">
        <v>147</v>
      </c>
      <c r="C131" s="170"/>
      <c r="D131" s="55" t="s">
        <v>148</v>
      </c>
      <c r="E131" s="56">
        <v>1.6500000000000001E-2</v>
      </c>
      <c r="F131" s="191"/>
      <c r="G131" s="192"/>
    </row>
    <row r="132" spans="1:7" ht="22.5" customHeight="1" x14ac:dyDescent="0.25">
      <c r="A132" s="174"/>
      <c r="B132" s="170"/>
      <c r="C132" s="170"/>
      <c r="D132" s="55" t="s">
        <v>149</v>
      </c>
      <c r="E132" s="56">
        <v>7.5999999999999998E-2</v>
      </c>
      <c r="F132" s="191"/>
      <c r="G132" s="192"/>
    </row>
    <row r="133" spans="1:7" ht="22.5" customHeight="1" x14ac:dyDescent="0.25">
      <c r="A133" s="174"/>
      <c r="B133" s="170" t="s">
        <v>150</v>
      </c>
      <c r="C133" s="170"/>
      <c r="D133" s="170"/>
      <c r="E133" s="68"/>
      <c r="F133" s="191"/>
      <c r="G133" s="192"/>
    </row>
    <row r="134" spans="1:7" ht="22.5" customHeight="1" x14ac:dyDescent="0.25">
      <c r="A134" s="174"/>
      <c r="B134" s="170" t="s">
        <v>151</v>
      </c>
      <c r="C134" s="170"/>
      <c r="D134" s="55" t="s">
        <v>152</v>
      </c>
      <c r="E134" s="56">
        <v>0.02</v>
      </c>
      <c r="F134" s="191"/>
      <c r="G134" s="192"/>
    </row>
    <row r="135" spans="1:7" ht="22.5" customHeight="1" x14ac:dyDescent="0.25">
      <c r="A135" s="23"/>
      <c r="B135" s="169" t="s">
        <v>93</v>
      </c>
      <c r="C135" s="169"/>
      <c r="D135" s="169"/>
      <c r="E135" s="169"/>
      <c r="F135" s="169"/>
      <c r="G135" s="58">
        <f>G128+G129+G130</f>
        <v>838.04</v>
      </c>
    </row>
    <row r="136" spans="1:7" ht="22.5" customHeight="1" x14ac:dyDescent="0.25">
      <c r="A136" s="7" t="s">
        <v>233</v>
      </c>
      <c r="B136" s="283" t="s">
        <v>154</v>
      </c>
      <c r="C136" s="283"/>
      <c r="D136" s="283"/>
      <c r="E136" s="283"/>
      <c r="F136" s="283"/>
    </row>
    <row r="137" spans="1:7" ht="22.5" customHeight="1" x14ac:dyDescent="0.25">
      <c r="A137" s="230"/>
      <c r="B137" s="230"/>
      <c r="C137" s="230"/>
      <c r="D137" s="230"/>
      <c r="E137" s="230"/>
      <c r="F137" s="230"/>
      <c r="G137" s="230"/>
    </row>
    <row r="138" spans="1:7" ht="22.5" customHeight="1" x14ac:dyDescent="0.25">
      <c r="A138" s="295" t="s">
        <v>155</v>
      </c>
      <c r="B138" s="295"/>
      <c r="C138" s="295"/>
      <c r="D138" s="295"/>
      <c r="E138" s="295"/>
      <c r="F138" s="295"/>
      <c r="G138" s="295"/>
    </row>
    <row r="139" spans="1:7" ht="22.5" customHeight="1" x14ac:dyDescent="0.25">
      <c r="A139" s="202" t="s">
        <v>156</v>
      </c>
      <c r="B139" s="202"/>
      <c r="C139" s="202"/>
      <c r="D139" s="202"/>
      <c r="E139" s="202"/>
      <c r="F139" s="202"/>
      <c r="G139" s="52" t="s">
        <v>136</v>
      </c>
    </row>
    <row r="140" spans="1:7" ht="22.5" customHeight="1" x14ac:dyDescent="0.25">
      <c r="A140" s="6" t="s">
        <v>8</v>
      </c>
      <c r="B140" s="174" t="s">
        <v>137</v>
      </c>
      <c r="C140" s="174"/>
      <c r="D140" s="174"/>
      <c r="E140" s="174"/>
      <c r="F140" s="174"/>
      <c r="G140" s="22">
        <f>G31</f>
        <v>1471.58</v>
      </c>
    </row>
    <row r="141" spans="1:7" ht="22.5" customHeight="1" x14ac:dyDescent="0.25">
      <c r="A141" s="6" t="s">
        <v>10</v>
      </c>
      <c r="B141" s="174" t="s">
        <v>138</v>
      </c>
      <c r="C141" s="174"/>
      <c r="D141" s="174"/>
      <c r="E141" s="174"/>
      <c r="F141" s="174"/>
      <c r="G141" s="22">
        <f>G44</f>
        <v>503.51696000000004</v>
      </c>
    </row>
    <row r="142" spans="1:7" ht="22.5" customHeight="1" x14ac:dyDescent="0.25">
      <c r="A142" s="6" t="s">
        <v>13</v>
      </c>
      <c r="B142" s="174" t="s">
        <v>139</v>
      </c>
      <c r="C142" s="174"/>
      <c r="D142" s="174"/>
      <c r="E142" s="174"/>
      <c r="F142" s="174"/>
      <c r="G142" s="22">
        <f>G51</f>
        <v>48.21</v>
      </c>
    </row>
    <row r="143" spans="1:7" ht="22.5" customHeight="1" x14ac:dyDescent="0.25">
      <c r="A143" s="6" t="s">
        <v>16</v>
      </c>
      <c r="B143" s="174" t="s">
        <v>130</v>
      </c>
      <c r="C143" s="174"/>
      <c r="D143" s="174"/>
      <c r="E143" s="174"/>
      <c r="F143" s="174"/>
      <c r="G143" s="22">
        <f>G117</f>
        <v>1057.7438400000001</v>
      </c>
    </row>
    <row r="144" spans="1:7" ht="22.5" customHeight="1" x14ac:dyDescent="0.25">
      <c r="A144" s="6"/>
      <c r="B144" s="174" t="s">
        <v>157</v>
      </c>
      <c r="C144" s="174"/>
      <c r="D144" s="174"/>
      <c r="E144" s="174"/>
      <c r="F144" s="174"/>
      <c r="G144" s="22">
        <f>SUM(G140:G143)</f>
        <v>3081.0508</v>
      </c>
    </row>
    <row r="145" spans="1:7" ht="22.5" customHeight="1" x14ac:dyDescent="0.25">
      <c r="A145" s="6" t="s">
        <v>43</v>
      </c>
      <c r="B145" s="174" t="s">
        <v>158</v>
      </c>
      <c r="C145" s="174"/>
      <c r="D145" s="174"/>
      <c r="E145" s="174"/>
      <c r="F145" s="174"/>
      <c r="G145" s="22">
        <f>G135</f>
        <v>838.04</v>
      </c>
    </row>
    <row r="146" spans="1:7" s="97" customFormat="1" ht="22.5" customHeight="1" x14ac:dyDescent="0.25">
      <c r="A146" s="115"/>
      <c r="B146" s="171" t="s">
        <v>234</v>
      </c>
      <c r="C146" s="171"/>
      <c r="D146" s="171"/>
      <c r="E146" s="171"/>
      <c r="F146" s="171"/>
      <c r="G146" s="116">
        <f>ROUND(SUM(G144:G145),2)</f>
        <v>3919.09</v>
      </c>
    </row>
    <row r="147" spans="1:7" ht="22.5" customHeight="1" x14ac:dyDescent="0.25">
      <c r="A147" s="188"/>
      <c r="B147" s="189"/>
      <c r="C147" s="189"/>
      <c r="D147" s="189"/>
      <c r="E147" s="189"/>
      <c r="F147" s="189"/>
      <c r="G147" s="190"/>
    </row>
    <row r="148" spans="1:7" ht="22.5" customHeight="1" x14ac:dyDescent="0.25">
      <c r="A148" s="232" t="s">
        <v>215</v>
      </c>
      <c r="B148" s="232"/>
      <c r="C148" s="232"/>
      <c r="D148" s="232"/>
      <c r="E148" s="232"/>
      <c r="F148" s="232"/>
      <c r="G148" s="232"/>
    </row>
    <row r="149" spans="1:7" ht="22.5" customHeight="1" x14ac:dyDescent="0.25">
      <c r="A149" s="8" t="s">
        <v>161</v>
      </c>
      <c r="B149" s="201" t="s">
        <v>162</v>
      </c>
      <c r="C149" s="201"/>
      <c r="D149" s="201"/>
      <c r="E149" s="201"/>
      <c r="F149" s="201"/>
      <c r="G149" s="9" t="s">
        <v>57</v>
      </c>
    </row>
    <row r="150" spans="1:7" ht="22.5" customHeight="1" x14ac:dyDescent="0.25">
      <c r="A150" s="63" t="s">
        <v>8</v>
      </c>
      <c r="B150" s="209" t="s">
        <v>163</v>
      </c>
      <c r="C150" s="210"/>
      <c r="D150" s="210"/>
      <c r="E150" s="210"/>
      <c r="F150" s="211"/>
      <c r="G150" s="64">
        <f>G31</f>
        <v>1471.58</v>
      </c>
    </row>
    <row r="151" spans="1:7" ht="22.5" customHeight="1" x14ac:dyDescent="0.25">
      <c r="A151" s="63" t="s">
        <v>10</v>
      </c>
      <c r="B151" s="209" t="s">
        <v>164</v>
      </c>
      <c r="C151" s="210"/>
      <c r="D151" s="210"/>
      <c r="E151" s="210"/>
      <c r="F151" s="211"/>
      <c r="G151" s="64">
        <f>G44</f>
        <v>503.51696000000004</v>
      </c>
    </row>
    <row r="152" spans="1:7" ht="22.5" customHeight="1" x14ac:dyDescent="0.25">
      <c r="A152" s="63" t="s">
        <v>13</v>
      </c>
      <c r="B152" s="209" t="s">
        <v>72</v>
      </c>
      <c r="C152" s="210"/>
      <c r="D152" s="210"/>
      <c r="E152" s="210"/>
      <c r="F152" s="211"/>
      <c r="G152" s="64">
        <f>G48</f>
        <v>48.21</v>
      </c>
    </row>
    <row r="153" spans="1:7" ht="22.5" customHeight="1" x14ac:dyDescent="0.25">
      <c r="A153" s="63" t="s">
        <v>16</v>
      </c>
      <c r="B153" s="209" t="s">
        <v>165</v>
      </c>
      <c r="C153" s="210"/>
      <c r="D153" s="210"/>
      <c r="E153" s="210"/>
      <c r="F153" s="211"/>
      <c r="G153" s="64">
        <f>0</f>
        <v>0</v>
      </c>
    </row>
    <row r="154" spans="1:7" ht="22.5" customHeight="1" x14ac:dyDescent="0.25">
      <c r="A154" s="63" t="s">
        <v>43</v>
      </c>
      <c r="B154" s="209" t="s">
        <v>166</v>
      </c>
      <c r="C154" s="210"/>
      <c r="D154" s="210"/>
      <c r="E154" s="210"/>
      <c r="F154" s="211"/>
      <c r="G154" s="64">
        <f>G65</f>
        <v>539.00383999999985</v>
      </c>
    </row>
    <row r="155" spans="1:7" ht="22.5" customHeight="1" x14ac:dyDescent="0.25">
      <c r="A155" s="63" t="s">
        <v>63</v>
      </c>
      <c r="B155" s="209" t="s">
        <v>167</v>
      </c>
      <c r="C155" s="210"/>
      <c r="D155" s="210"/>
      <c r="E155" s="210"/>
      <c r="F155" s="211"/>
      <c r="G155" s="64">
        <f>G73</f>
        <v>165.12</v>
      </c>
    </row>
    <row r="156" spans="1:7" ht="22.5" customHeight="1" x14ac:dyDescent="0.25">
      <c r="A156" s="63" t="s">
        <v>47</v>
      </c>
      <c r="B156" s="209" t="s">
        <v>100</v>
      </c>
      <c r="C156" s="210"/>
      <c r="D156" s="210"/>
      <c r="E156" s="210"/>
      <c r="F156" s="211"/>
      <c r="G156" s="64">
        <f>G81</f>
        <v>0.44</v>
      </c>
    </row>
    <row r="157" spans="1:7" ht="22.5" customHeight="1" x14ac:dyDescent="0.25">
      <c r="A157" s="63" t="s">
        <v>50</v>
      </c>
      <c r="B157" s="209" t="s">
        <v>168</v>
      </c>
      <c r="C157" s="210"/>
      <c r="D157" s="210"/>
      <c r="E157" s="210"/>
      <c r="F157" s="211"/>
      <c r="G157" s="64">
        <f>G91</f>
        <v>80.81</v>
      </c>
    </row>
    <row r="158" spans="1:7" ht="22.5" customHeight="1" x14ac:dyDescent="0.25">
      <c r="A158" s="63" t="s">
        <v>67</v>
      </c>
      <c r="B158" s="209" t="s">
        <v>169</v>
      </c>
      <c r="C158" s="210"/>
      <c r="D158" s="210"/>
      <c r="E158" s="210"/>
      <c r="F158" s="211"/>
      <c r="G158" s="64">
        <f>G108</f>
        <v>272.37</v>
      </c>
    </row>
    <row r="159" spans="1:7" ht="22.5" customHeight="1" x14ac:dyDescent="0.25">
      <c r="A159" s="63"/>
      <c r="B159" s="212" t="s">
        <v>170</v>
      </c>
      <c r="C159" s="213"/>
      <c r="D159" s="213"/>
      <c r="E159" s="213"/>
      <c r="F159" s="214"/>
      <c r="G159" s="64">
        <f>SUM(G150:G158)</f>
        <v>3081.0507999999995</v>
      </c>
    </row>
    <row r="160" spans="1:7" s="97" customFormat="1" ht="22.5" customHeight="1" x14ac:dyDescent="0.25">
      <c r="A160" s="65"/>
      <c r="B160" s="65" t="s">
        <v>171</v>
      </c>
      <c r="C160" s="66">
        <v>12</v>
      </c>
      <c r="D160" s="215" t="s">
        <v>172</v>
      </c>
      <c r="E160" s="216"/>
      <c r="F160" s="217"/>
      <c r="G160" s="67">
        <f>ROUND((G159/(C160*15.22))*15.22,2)</f>
        <v>256.75</v>
      </c>
    </row>
    <row r="161" spans="1:7" s="97" customFormat="1" ht="22.5" customHeight="1" x14ac:dyDescent="0.25">
      <c r="A161" s="209"/>
      <c r="B161" s="210"/>
      <c r="C161" s="210"/>
      <c r="D161" s="210"/>
      <c r="E161" s="210"/>
      <c r="F161" s="210"/>
      <c r="G161" s="211"/>
    </row>
    <row r="162" spans="1:7" ht="22.5" customHeight="1" x14ac:dyDescent="0.25">
      <c r="A162" s="203" t="s">
        <v>141</v>
      </c>
      <c r="B162" s="204"/>
      <c r="C162" s="204"/>
      <c r="D162" s="204"/>
      <c r="E162" s="204"/>
      <c r="F162" s="204"/>
      <c r="G162" s="205"/>
    </row>
    <row r="163" spans="1:7" ht="22.5" customHeight="1" x14ac:dyDescent="0.25">
      <c r="A163" s="8">
        <v>5</v>
      </c>
      <c r="B163" s="206" t="s">
        <v>142</v>
      </c>
      <c r="C163" s="207"/>
      <c r="D163" s="207"/>
      <c r="E163" s="208"/>
      <c r="F163" s="8" t="s">
        <v>143</v>
      </c>
      <c r="G163" s="8" t="s">
        <v>28</v>
      </c>
    </row>
    <row r="164" spans="1:7" ht="22.5" customHeight="1" x14ac:dyDescent="0.25">
      <c r="A164" s="6" t="s">
        <v>8</v>
      </c>
      <c r="B164" s="188" t="s">
        <v>173</v>
      </c>
      <c r="C164" s="189"/>
      <c r="D164" s="189"/>
      <c r="E164" s="190"/>
      <c r="F164" s="43">
        <v>0.06</v>
      </c>
      <c r="G164" s="22">
        <f>F164*G160</f>
        <v>15.404999999999999</v>
      </c>
    </row>
    <row r="165" spans="1:7" ht="22.5" customHeight="1" x14ac:dyDescent="0.25">
      <c r="A165" s="6" t="s">
        <v>10</v>
      </c>
      <c r="B165" s="188" t="s">
        <v>145</v>
      </c>
      <c r="C165" s="189"/>
      <c r="D165" s="189"/>
      <c r="E165" s="190"/>
      <c r="F165" s="43">
        <v>6.5000000000000002E-2</v>
      </c>
      <c r="G165" s="22">
        <f>(G160+G164)*F165</f>
        <v>17.690075</v>
      </c>
    </row>
    <row r="166" spans="1:7" ht="22.5" customHeight="1" x14ac:dyDescent="0.25">
      <c r="A166" s="174" t="s">
        <v>13</v>
      </c>
      <c r="B166" s="188" t="s">
        <v>146</v>
      </c>
      <c r="C166" s="189"/>
      <c r="D166" s="189"/>
      <c r="E166" s="190"/>
      <c r="F166" s="191">
        <f>SUM(E167:E170)</f>
        <v>0.1125</v>
      </c>
      <c r="G166" s="192">
        <f>ROUND(((G160+G164+G165)/(1-F166))*F166,2)</f>
        <v>36.74</v>
      </c>
    </row>
    <row r="167" spans="1:7" ht="22.5" customHeight="1" x14ac:dyDescent="0.25">
      <c r="A167" s="174"/>
      <c r="B167" s="193" t="s">
        <v>147</v>
      </c>
      <c r="C167" s="194"/>
      <c r="D167" s="55" t="s">
        <v>148</v>
      </c>
      <c r="E167" s="56">
        <v>1.6500000000000001E-2</v>
      </c>
      <c r="F167" s="191"/>
      <c r="G167" s="192"/>
    </row>
    <row r="168" spans="1:7" ht="22.5" customHeight="1" x14ac:dyDescent="0.25">
      <c r="A168" s="174"/>
      <c r="B168" s="195"/>
      <c r="C168" s="196"/>
      <c r="D168" s="55" t="s">
        <v>149</v>
      </c>
      <c r="E168" s="56">
        <v>7.5999999999999998E-2</v>
      </c>
      <c r="F168" s="191"/>
      <c r="G168" s="192"/>
    </row>
    <row r="169" spans="1:7" ht="22.5" customHeight="1" x14ac:dyDescent="0.25">
      <c r="A169" s="174"/>
      <c r="B169" s="197" t="s">
        <v>150</v>
      </c>
      <c r="C169" s="198"/>
      <c r="D169" s="199"/>
      <c r="E169" s="68"/>
      <c r="F169" s="191"/>
      <c r="G169" s="192"/>
    </row>
    <row r="170" spans="1:7" ht="22.5" customHeight="1" x14ac:dyDescent="0.25">
      <c r="A170" s="174"/>
      <c r="B170" s="170" t="s">
        <v>151</v>
      </c>
      <c r="C170" s="170"/>
      <c r="D170" s="55" t="s">
        <v>152</v>
      </c>
      <c r="E170" s="56">
        <f>E134</f>
        <v>0.02</v>
      </c>
      <c r="F170" s="191"/>
      <c r="G170" s="192"/>
    </row>
    <row r="171" spans="1:7" ht="22.5" customHeight="1" x14ac:dyDescent="0.25">
      <c r="A171" s="23"/>
      <c r="B171" s="169" t="s">
        <v>93</v>
      </c>
      <c r="C171" s="169"/>
      <c r="D171" s="169"/>
      <c r="E171" s="169"/>
      <c r="F171" s="169"/>
      <c r="G171" s="58">
        <f>G164+G165+G166</f>
        <v>69.835075000000003</v>
      </c>
    </row>
    <row r="172" spans="1:7" ht="22.5" customHeight="1" x14ac:dyDescent="0.25">
      <c r="A172" s="170" t="s">
        <v>174</v>
      </c>
      <c r="B172" s="170"/>
      <c r="C172" s="170"/>
      <c r="D172" s="170"/>
      <c r="E172" s="170"/>
      <c r="F172" s="170"/>
      <c r="G172" s="69">
        <f>ROUND(SUM(G160+G171),2)</f>
        <v>326.58999999999997</v>
      </c>
    </row>
    <row r="173" spans="1:7" ht="22.5" customHeight="1" x14ac:dyDescent="0.25">
      <c r="A173" s="23"/>
      <c r="B173" s="274" t="s">
        <v>175</v>
      </c>
      <c r="C173" s="274"/>
      <c r="D173" s="274"/>
      <c r="E173" s="274"/>
      <c r="F173" s="274"/>
      <c r="G173" s="47">
        <f>ROUND(SUM(G146,G172),2)</f>
        <v>4245.68</v>
      </c>
    </row>
    <row r="174" spans="1:7" ht="22.5" customHeight="1" x14ac:dyDescent="0.25">
      <c r="A174" s="197"/>
      <c r="B174" s="198"/>
      <c r="C174" s="198"/>
      <c r="D174" s="198"/>
      <c r="E174" s="198"/>
      <c r="F174" s="198"/>
      <c r="G174" s="199"/>
    </row>
    <row r="175" spans="1:7" ht="109.5" customHeight="1" x14ac:dyDescent="0.25">
      <c r="A175" s="172" t="s">
        <v>176</v>
      </c>
      <c r="B175" s="172"/>
      <c r="C175" s="172"/>
      <c r="D175" s="172"/>
      <c r="E175" s="172"/>
      <c r="F175" s="172"/>
      <c r="G175" s="172"/>
    </row>
    <row r="176" spans="1:7" ht="22.5" customHeight="1" x14ac:dyDescent="0.25">
      <c r="A176" s="8"/>
      <c r="B176" s="187" t="s">
        <v>177</v>
      </c>
      <c r="C176" s="187"/>
      <c r="D176" s="187"/>
      <c r="E176" s="187"/>
      <c r="F176" s="187"/>
      <c r="G176" s="9" t="s">
        <v>28</v>
      </c>
    </row>
    <row r="177" spans="1:7" ht="22.5" customHeight="1" x14ac:dyDescent="0.25">
      <c r="A177" s="174" t="s">
        <v>8</v>
      </c>
      <c r="B177" s="175" t="s">
        <v>178</v>
      </c>
      <c r="C177" s="175"/>
      <c r="D177" s="175"/>
      <c r="E177" s="175"/>
      <c r="F177" s="176">
        <f>7/30</f>
        <v>0.23333333333333334</v>
      </c>
      <c r="G177" s="237">
        <f>ROUND(F177*G31,2)</f>
        <v>343.37</v>
      </c>
    </row>
    <row r="178" spans="1:7" ht="22.5" customHeight="1" x14ac:dyDescent="0.25">
      <c r="A178" s="174"/>
      <c r="B178" s="6" t="s">
        <v>179</v>
      </c>
      <c r="C178" s="70">
        <v>1</v>
      </c>
      <c r="D178" s="6" t="s">
        <v>180</v>
      </c>
      <c r="E178" s="71">
        <v>20</v>
      </c>
      <c r="F178" s="176"/>
      <c r="G178" s="237"/>
    </row>
    <row r="179" spans="1:7" ht="22.5" customHeight="1" x14ac:dyDescent="0.25">
      <c r="A179" s="6" t="s">
        <v>10</v>
      </c>
      <c r="B179" s="174" t="s">
        <v>181</v>
      </c>
      <c r="C179" s="174"/>
      <c r="D179" s="174"/>
      <c r="E179" s="174"/>
      <c r="F179" s="39">
        <f>F65*F177</f>
        <v>8.5866666666666688E-2</v>
      </c>
      <c r="G179" s="12">
        <f>ROUND(F179*G31,2)</f>
        <v>126.36</v>
      </c>
    </row>
    <row r="180" spans="1:7" ht="22.5" customHeight="1" x14ac:dyDescent="0.25">
      <c r="A180" s="6" t="s">
        <v>13</v>
      </c>
      <c r="B180" s="6" t="s">
        <v>182</v>
      </c>
      <c r="C180" s="72">
        <f>(1/12)</f>
        <v>8.3333333333333329E-2</v>
      </c>
      <c r="D180" s="6" t="s">
        <v>183</v>
      </c>
      <c r="E180" s="46">
        <v>0.01</v>
      </c>
      <c r="F180" s="31">
        <f>C180*E180</f>
        <v>8.3333333333333328E-4</v>
      </c>
      <c r="G180" s="12">
        <f>ROUND(F180*$G$27,2)</f>
        <v>0.08</v>
      </c>
    </row>
    <row r="181" spans="1:7" ht="22.5" customHeight="1" x14ac:dyDescent="0.25">
      <c r="A181" s="6" t="s">
        <v>16</v>
      </c>
      <c r="B181" s="174" t="s">
        <v>184</v>
      </c>
      <c r="C181" s="174"/>
      <c r="D181" s="174"/>
      <c r="E181" s="174"/>
      <c r="F181" s="31">
        <f>F180*F65</f>
        <v>3.0666666666666673E-4</v>
      </c>
      <c r="G181" s="12">
        <f>F181*G31</f>
        <v>0.4512845333333334</v>
      </c>
    </row>
    <row r="182" spans="1:7" ht="22.5" customHeight="1" x14ac:dyDescent="0.25">
      <c r="A182" s="23"/>
      <c r="B182" s="169" t="s">
        <v>185</v>
      </c>
      <c r="C182" s="169"/>
      <c r="D182" s="169"/>
      <c r="E182" s="169"/>
      <c r="F182" s="36">
        <f>SUM(F177:F181)</f>
        <v>0.32034000000000007</v>
      </c>
      <c r="G182" s="47">
        <f>ROUND(SUM(G177:G181),2)</f>
        <v>470.26</v>
      </c>
    </row>
    <row r="183" spans="1:7" ht="22.5" customHeight="1" x14ac:dyDescent="0.25">
      <c r="A183" s="73"/>
      <c r="B183" s="169" t="s">
        <v>186</v>
      </c>
      <c r="C183" s="169"/>
      <c r="D183" s="169"/>
      <c r="E183" s="169"/>
      <c r="F183" s="36"/>
      <c r="G183" s="47">
        <f>ROUND(G182/E178,2)</f>
        <v>23.51</v>
      </c>
    </row>
    <row r="184" spans="1:7" ht="22.5" customHeight="1" x14ac:dyDescent="0.25">
      <c r="A184" s="186"/>
      <c r="B184" s="186"/>
      <c r="C184" s="186"/>
      <c r="D184" s="186"/>
      <c r="E184" s="186"/>
      <c r="F184" s="186"/>
      <c r="G184" s="186"/>
    </row>
    <row r="185" spans="1:7" ht="22.5" customHeight="1" x14ac:dyDescent="0.25">
      <c r="A185" s="8"/>
      <c r="B185" s="187" t="s">
        <v>187</v>
      </c>
      <c r="C185" s="187"/>
      <c r="D185" s="187"/>
      <c r="E185" s="187"/>
      <c r="F185" s="187"/>
      <c r="G185" s="9" t="s">
        <v>28</v>
      </c>
    </row>
    <row r="186" spans="1:7" ht="22.5" customHeight="1" x14ac:dyDescent="0.25">
      <c r="A186" s="6" t="s">
        <v>8</v>
      </c>
      <c r="B186" s="178" t="s">
        <v>188</v>
      </c>
      <c r="C186" s="179"/>
      <c r="D186" s="180"/>
      <c r="E186" s="74" t="s">
        <v>189</v>
      </c>
      <c r="F186" s="75">
        <v>233.38</v>
      </c>
      <c r="G186" s="12">
        <f>ROUND(F186/12,2)</f>
        <v>19.45</v>
      </c>
    </row>
    <row r="187" spans="1:7" ht="22.5" customHeight="1" x14ac:dyDescent="0.25">
      <c r="A187" s="141"/>
      <c r="B187" s="141"/>
      <c r="C187" s="141"/>
      <c r="D187" s="141"/>
      <c r="E187" s="142"/>
      <c r="F187" s="143"/>
      <c r="G187" s="144"/>
    </row>
    <row r="188" spans="1:7" ht="18.75" customHeight="1" x14ac:dyDescent="0.25">
      <c r="A188" s="169" t="s">
        <v>190</v>
      </c>
      <c r="B188" s="169"/>
      <c r="C188" s="169"/>
      <c r="D188" s="169"/>
      <c r="E188" s="169"/>
      <c r="F188" s="169"/>
      <c r="G188" s="47">
        <f>ROUND(G146+G183+G186+G172,2)</f>
        <v>4288.6400000000003</v>
      </c>
    </row>
    <row r="190" spans="1:7" ht="18.75" customHeight="1" x14ac:dyDescent="0.25">
      <c r="A190" s="181" t="s">
        <v>191</v>
      </c>
      <c r="B190" s="181"/>
      <c r="C190" s="181"/>
      <c r="D190" s="181"/>
      <c r="E190" s="181"/>
      <c r="G190" s="99"/>
    </row>
    <row r="191" spans="1:7" ht="18.75" customHeight="1" x14ac:dyDescent="0.25">
      <c r="A191" s="182" t="s">
        <v>192</v>
      </c>
      <c r="B191" s="183"/>
      <c r="C191" s="183"/>
      <c r="D191" s="184"/>
      <c r="E191" s="76" t="s">
        <v>193</v>
      </c>
      <c r="G191" s="99"/>
    </row>
    <row r="192" spans="1:7" ht="18.75" customHeight="1" x14ac:dyDescent="0.25">
      <c r="A192" s="165" t="s">
        <v>194</v>
      </c>
      <c r="B192" s="166"/>
      <c r="C192" s="166"/>
      <c r="D192" s="167"/>
      <c r="E192" s="77">
        <f>F128</f>
        <v>0.06</v>
      </c>
      <c r="G192" s="99"/>
    </row>
    <row r="193" spans="1:5" ht="18.75" customHeight="1" x14ac:dyDescent="0.25">
      <c r="A193" s="165" t="s">
        <v>145</v>
      </c>
      <c r="B193" s="166"/>
      <c r="C193" s="166"/>
      <c r="D193" s="167"/>
      <c r="E193" s="77">
        <f>F129</f>
        <v>6.5000000000000002E-2</v>
      </c>
    </row>
    <row r="194" spans="1:5" ht="18.75" customHeight="1" x14ac:dyDescent="0.25">
      <c r="A194" s="165" t="s">
        <v>195</v>
      </c>
      <c r="B194" s="166"/>
      <c r="C194" s="166"/>
      <c r="D194" s="167"/>
      <c r="E194" s="77">
        <f>F130</f>
        <v>0.1125</v>
      </c>
    </row>
    <row r="195" spans="1:5" ht="18.75" customHeight="1" x14ac:dyDescent="0.25">
      <c r="A195" s="168" t="s">
        <v>196</v>
      </c>
      <c r="B195" s="168"/>
      <c r="C195" s="168"/>
      <c r="D195" s="168"/>
      <c r="E195" s="78">
        <f>((((1+E192))*(1+E193))/((1-E194))-1)</f>
        <v>0.27200000000000002</v>
      </c>
    </row>
  </sheetData>
  <mergeCells count="216">
    <mergeCell ref="A1:G1"/>
    <mergeCell ref="A2:G2"/>
    <mergeCell ref="B3:D3"/>
    <mergeCell ref="E3:G3"/>
    <mergeCell ref="B4:D4"/>
    <mergeCell ref="E4:G4"/>
    <mergeCell ref="A10:A11"/>
    <mergeCell ref="B10:E11"/>
    <mergeCell ref="F10:G11"/>
    <mergeCell ref="B12:E12"/>
    <mergeCell ref="F12:G12"/>
    <mergeCell ref="A14:G14"/>
    <mergeCell ref="A6:G6"/>
    <mergeCell ref="A7:G7"/>
    <mergeCell ref="B8:E8"/>
    <mergeCell ref="F8:G8"/>
    <mergeCell ref="B9:E9"/>
    <mergeCell ref="F9:G9"/>
    <mergeCell ref="B18:E18"/>
    <mergeCell ref="F18:G18"/>
    <mergeCell ref="B19:F19"/>
    <mergeCell ref="A20:G20"/>
    <mergeCell ref="B21:F21"/>
    <mergeCell ref="B22:D22"/>
    <mergeCell ref="B15:E15"/>
    <mergeCell ref="F15:G15"/>
    <mergeCell ref="B16:E16"/>
    <mergeCell ref="F16:G16"/>
    <mergeCell ref="B17:E17"/>
    <mergeCell ref="F17:G17"/>
    <mergeCell ref="A27:A28"/>
    <mergeCell ref="B27:E27"/>
    <mergeCell ref="G27:G28"/>
    <mergeCell ref="B30:F30"/>
    <mergeCell ref="B31:F31"/>
    <mergeCell ref="A32:G32"/>
    <mergeCell ref="B23:F23"/>
    <mergeCell ref="B24:E24"/>
    <mergeCell ref="A25:A26"/>
    <mergeCell ref="G25:G26"/>
    <mergeCell ref="C26:D26"/>
    <mergeCell ref="E26:F26"/>
    <mergeCell ref="B39:F39"/>
    <mergeCell ref="B40:F40"/>
    <mergeCell ref="B41:F41"/>
    <mergeCell ref="B42:F42"/>
    <mergeCell ref="B43:F43"/>
    <mergeCell ref="B44:F44"/>
    <mergeCell ref="A33:G33"/>
    <mergeCell ref="B34:F34"/>
    <mergeCell ref="B35:F35"/>
    <mergeCell ref="B36:F36"/>
    <mergeCell ref="B37:F37"/>
    <mergeCell ref="B38:F38"/>
    <mergeCell ref="B51:F51"/>
    <mergeCell ref="A52:G52"/>
    <mergeCell ref="A53:G53"/>
    <mergeCell ref="A54:G54"/>
    <mergeCell ref="A55:G55"/>
    <mergeCell ref="B56:E56"/>
    <mergeCell ref="A45:G45"/>
    <mergeCell ref="A46:G46"/>
    <mergeCell ref="B47:F47"/>
    <mergeCell ref="B48:F48"/>
    <mergeCell ref="B49:F49"/>
    <mergeCell ref="B50:F50"/>
    <mergeCell ref="B64:E64"/>
    <mergeCell ref="B65:E65"/>
    <mergeCell ref="B66:G66"/>
    <mergeCell ref="A67:G67"/>
    <mergeCell ref="A68:G68"/>
    <mergeCell ref="A69:G69"/>
    <mergeCell ref="B57:E57"/>
    <mergeCell ref="B58:E58"/>
    <mergeCell ref="B59:E59"/>
    <mergeCell ref="B60:E60"/>
    <mergeCell ref="B61:E61"/>
    <mergeCell ref="B62:E62"/>
    <mergeCell ref="B76:F76"/>
    <mergeCell ref="A77:A79"/>
    <mergeCell ref="B77:E77"/>
    <mergeCell ref="F77:F79"/>
    <mergeCell ref="G77:G79"/>
    <mergeCell ref="B80:E80"/>
    <mergeCell ref="B70:F70"/>
    <mergeCell ref="B71:E71"/>
    <mergeCell ref="B72:E72"/>
    <mergeCell ref="B73:E73"/>
    <mergeCell ref="A74:G74"/>
    <mergeCell ref="A75:G75"/>
    <mergeCell ref="B81:E81"/>
    <mergeCell ref="A82:G82"/>
    <mergeCell ref="A83:G83"/>
    <mergeCell ref="B84:F84"/>
    <mergeCell ref="A85:A86"/>
    <mergeCell ref="B85:D85"/>
    <mergeCell ref="F85:F86"/>
    <mergeCell ref="G85:G86"/>
    <mergeCell ref="B86:C86"/>
    <mergeCell ref="A93:G93"/>
    <mergeCell ref="A94:G94"/>
    <mergeCell ref="B95:F95"/>
    <mergeCell ref="B97:E97"/>
    <mergeCell ref="F97:F98"/>
    <mergeCell ref="G97:G98"/>
    <mergeCell ref="B98:D98"/>
    <mergeCell ref="B87:E87"/>
    <mergeCell ref="B88:C88"/>
    <mergeCell ref="A89:A90"/>
    <mergeCell ref="B89:E90"/>
    <mergeCell ref="B91:E91"/>
    <mergeCell ref="A92:G92"/>
    <mergeCell ref="B103:C103"/>
    <mergeCell ref="F103:F104"/>
    <mergeCell ref="G103:G104"/>
    <mergeCell ref="B104:D104"/>
    <mergeCell ref="B105:E105"/>
    <mergeCell ref="B106:F106"/>
    <mergeCell ref="B99:C99"/>
    <mergeCell ref="F99:F100"/>
    <mergeCell ref="G99:G100"/>
    <mergeCell ref="B100:D100"/>
    <mergeCell ref="B101:E101"/>
    <mergeCell ref="F101:F102"/>
    <mergeCell ref="G101:G102"/>
    <mergeCell ref="B102:D102"/>
    <mergeCell ref="B114:E114"/>
    <mergeCell ref="B115:E115"/>
    <mergeCell ref="B116:E116"/>
    <mergeCell ref="A118:G118"/>
    <mergeCell ref="A119:F119"/>
    <mergeCell ref="B120:F120"/>
    <mergeCell ref="B107:E107"/>
    <mergeCell ref="B108:E108"/>
    <mergeCell ref="A110:G110"/>
    <mergeCell ref="B111:F111"/>
    <mergeCell ref="B112:E112"/>
    <mergeCell ref="B113:E113"/>
    <mergeCell ref="A130:A134"/>
    <mergeCell ref="B130:E130"/>
    <mergeCell ref="F130:F134"/>
    <mergeCell ref="B121:F121"/>
    <mergeCell ref="B122:F122"/>
    <mergeCell ref="B123:F123"/>
    <mergeCell ref="B124:F124"/>
    <mergeCell ref="B125:G125"/>
    <mergeCell ref="A126:G126"/>
    <mergeCell ref="G130:G134"/>
    <mergeCell ref="B131:C132"/>
    <mergeCell ref="B133:D133"/>
    <mergeCell ref="B134:C134"/>
    <mergeCell ref="B135:F135"/>
    <mergeCell ref="B136:F136"/>
    <mergeCell ref="B127:E127"/>
    <mergeCell ref="B128:E128"/>
    <mergeCell ref="B129:E129"/>
    <mergeCell ref="B143:F143"/>
    <mergeCell ref="B144:F144"/>
    <mergeCell ref="B145:F145"/>
    <mergeCell ref="B146:F146"/>
    <mergeCell ref="A147:G147"/>
    <mergeCell ref="A148:G148"/>
    <mergeCell ref="A137:G137"/>
    <mergeCell ref="A138:G138"/>
    <mergeCell ref="A139:F139"/>
    <mergeCell ref="B140:F140"/>
    <mergeCell ref="B141:F141"/>
    <mergeCell ref="B142:F142"/>
    <mergeCell ref="B155:F155"/>
    <mergeCell ref="B156:F156"/>
    <mergeCell ref="B157:F157"/>
    <mergeCell ref="B158:F158"/>
    <mergeCell ref="B159:F159"/>
    <mergeCell ref="D160:F160"/>
    <mergeCell ref="B149:F149"/>
    <mergeCell ref="B150:F150"/>
    <mergeCell ref="B151:F151"/>
    <mergeCell ref="B152:F152"/>
    <mergeCell ref="B153:F153"/>
    <mergeCell ref="B154:F154"/>
    <mergeCell ref="A161:G161"/>
    <mergeCell ref="A162:G162"/>
    <mergeCell ref="B163:E163"/>
    <mergeCell ref="B164:E164"/>
    <mergeCell ref="B165:E165"/>
    <mergeCell ref="A166:A170"/>
    <mergeCell ref="B166:E166"/>
    <mergeCell ref="F166:F170"/>
    <mergeCell ref="G166:G170"/>
    <mergeCell ref="B167:C168"/>
    <mergeCell ref="A175:G175"/>
    <mergeCell ref="B176:F176"/>
    <mergeCell ref="A177:A178"/>
    <mergeCell ref="B177:E177"/>
    <mergeCell ref="F177:F178"/>
    <mergeCell ref="G177:G178"/>
    <mergeCell ref="B169:D169"/>
    <mergeCell ref="B170:C170"/>
    <mergeCell ref="B171:F171"/>
    <mergeCell ref="A172:F172"/>
    <mergeCell ref="B173:F173"/>
    <mergeCell ref="A174:G174"/>
    <mergeCell ref="A194:D194"/>
    <mergeCell ref="A195:D195"/>
    <mergeCell ref="B186:D186"/>
    <mergeCell ref="A188:F188"/>
    <mergeCell ref="A190:E190"/>
    <mergeCell ref="A191:D191"/>
    <mergeCell ref="A192:D192"/>
    <mergeCell ref="A193:D193"/>
    <mergeCell ref="B179:E179"/>
    <mergeCell ref="B181:E181"/>
    <mergeCell ref="B182:E182"/>
    <mergeCell ref="B183:E183"/>
    <mergeCell ref="A184:G184"/>
    <mergeCell ref="B185:F18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499AD-FD6C-4838-B9AD-D05615D9A5C2}">
  <dimension ref="A1:G198"/>
  <sheetViews>
    <sheetView workbookViewId="0">
      <selection activeCell="F75" sqref="F75"/>
    </sheetView>
  </sheetViews>
  <sheetFormatPr defaultColWidth="9" defaultRowHeight="12.75" x14ac:dyDescent="0.25"/>
  <cols>
    <col min="1" max="1" width="7.140625" style="1" customWidth="1"/>
    <col min="2" max="2" width="23.85546875" style="1" customWidth="1"/>
    <col min="3" max="3" width="19.42578125" style="1" bestFit="1" customWidth="1"/>
    <col min="4" max="4" width="22.140625" style="1" customWidth="1"/>
    <col min="5" max="5" width="15.5703125" style="1" customWidth="1"/>
    <col min="6" max="6" width="18" style="1" customWidth="1"/>
    <col min="7" max="7" width="17" style="1" customWidth="1"/>
    <col min="8" max="16384" width="9" style="1"/>
  </cols>
  <sheetData>
    <row r="1" spans="1:7" ht="24" customHeight="1" x14ac:dyDescent="0.25">
      <c r="A1" s="325" t="s">
        <v>0</v>
      </c>
      <c r="B1" s="325"/>
      <c r="C1" s="325"/>
      <c r="D1" s="325"/>
      <c r="E1" s="325"/>
      <c r="F1" s="325"/>
      <c r="G1" s="325"/>
    </row>
    <row r="2" spans="1:7" ht="24" customHeight="1" x14ac:dyDescent="0.25">
      <c r="A2" s="326" t="s">
        <v>1</v>
      </c>
      <c r="B2" s="326"/>
      <c r="C2" s="326"/>
      <c r="D2" s="326"/>
      <c r="E2" s="326"/>
      <c r="F2" s="326"/>
      <c r="G2" s="326"/>
    </row>
    <row r="3" spans="1:7" ht="24" customHeight="1" x14ac:dyDescent="0.25">
      <c r="A3" s="2"/>
      <c r="B3" s="327" t="s">
        <v>2</v>
      </c>
      <c r="C3" s="327"/>
      <c r="D3" s="327"/>
      <c r="E3" s="315"/>
      <c r="F3" s="315"/>
      <c r="G3" s="315"/>
    </row>
    <row r="4" spans="1:7" ht="24" customHeight="1" x14ac:dyDescent="0.25">
      <c r="A4" s="2"/>
      <c r="B4" s="327" t="s">
        <v>3</v>
      </c>
      <c r="C4" s="327"/>
      <c r="D4" s="327"/>
      <c r="E4" s="316"/>
      <c r="F4" s="316"/>
      <c r="G4" s="316"/>
    </row>
    <row r="5" spans="1:7" ht="24" customHeight="1" x14ac:dyDescent="0.25">
      <c r="A5" s="2"/>
      <c r="B5" s="3" t="s">
        <v>4</v>
      </c>
      <c r="C5" s="3"/>
      <c r="D5" s="3" t="s">
        <v>5</v>
      </c>
      <c r="E5" s="2"/>
      <c r="F5" s="2"/>
      <c r="G5" s="4"/>
    </row>
    <row r="6" spans="1:7" ht="24" customHeight="1" x14ac:dyDescent="0.25">
      <c r="A6" s="313" t="s">
        <v>6</v>
      </c>
      <c r="B6" s="313"/>
      <c r="C6" s="313"/>
      <c r="D6" s="313"/>
      <c r="E6" s="313"/>
      <c r="F6" s="313"/>
      <c r="G6" s="313"/>
    </row>
    <row r="7" spans="1:7" ht="24" customHeight="1" x14ac:dyDescent="0.25">
      <c r="A7" s="261" t="s">
        <v>7</v>
      </c>
      <c r="B7" s="261"/>
      <c r="C7" s="261"/>
      <c r="D7" s="261"/>
      <c r="E7" s="261"/>
      <c r="F7" s="261"/>
      <c r="G7" s="261"/>
    </row>
    <row r="8" spans="1:7" ht="24" customHeight="1" x14ac:dyDescent="0.25">
      <c r="A8" s="5" t="s">
        <v>8</v>
      </c>
      <c r="B8" s="266" t="s">
        <v>9</v>
      </c>
      <c r="C8" s="266"/>
      <c r="D8" s="266"/>
      <c r="E8" s="266"/>
      <c r="F8" s="268"/>
      <c r="G8" s="268"/>
    </row>
    <row r="9" spans="1:7" ht="60" customHeight="1" x14ac:dyDescent="0.25">
      <c r="A9" s="5" t="s">
        <v>10</v>
      </c>
      <c r="B9" s="266" t="s">
        <v>11</v>
      </c>
      <c r="C9" s="266"/>
      <c r="D9" s="266"/>
      <c r="E9" s="266"/>
      <c r="F9" s="265" t="s">
        <v>12</v>
      </c>
      <c r="G9" s="265"/>
    </row>
    <row r="10" spans="1:7" ht="24" customHeight="1" x14ac:dyDescent="0.25">
      <c r="A10" s="266" t="s">
        <v>13</v>
      </c>
      <c r="B10" s="267" t="s">
        <v>14</v>
      </c>
      <c r="C10" s="267"/>
      <c r="D10" s="267"/>
      <c r="E10" s="267"/>
      <c r="F10" s="268" t="s">
        <v>15</v>
      </c>
      <c r="G10" s="268"/>
    </row>
    <row r="11" spans="1:7" ht="24" customHeight="1" x14ac:dyDescent="0.25">
      <c r="A11" s="266"/>
      <c r="B11" s="267"/>
      <c r="C11" s="267"/>
      <c r="D11" s="267"/>
      <c r="E11" s="267"/>
      <c r="F11" s="268"/>
      <c r="G11" s="268"/>
    </row>
    <row r="12" spans="1:7" ht="24" customHeight="1" x14ac:dyDescent="0.25">
      <c r="A12" s="5" t="s">
        <v>16</v>
      </c>
      <c r="B12" s="266" t="s">
        <v>17</v>
      </c>
      <c r="C12" s="266"/>
      <c r="D12" s="266"/>
      <c r="E12" s="266"/>
      <c r="F12" s="270">
        <v>20</v>
      </c>
      <c r="G12" s="270"/>
    </row>
    <row r="13" spans="1:7" ht="24" customHeight="1" x14ac:dyDescent="0.25">
      <c r="A13" s="272"/>
      <c r="B13" s="272"/>
      <c r="C13" s="272"/>
      <c r="D13" s="272"/>
      <c r="E13" s="272"/>
      <c r="F13" s="272"/>
      <c r="G13" s="272"/>
    </row>
    <row r="14" spans="1:7" ht="24" customHeight="1" x14ac:dyDescent="0.25">
      <c r="A14" s="202" t="s">
        <v>18</v>
      </c>
      <c r="B14" s="202"/>
      <c r="C14" s="202"/>
      <c r="D14" s="202"/>
      <c r="E14" s="202"/>
      <c r="F14" s="202"/>
      <c r="G14" s="202"/>
    </row>
    <row r="15" spans="1:7" ht="24" customHeight="1" x14ac:dyDescent="0.25">
      <c r="A15" s="6">
        <v>1</v>
      </c>
      <c r="B15" s="174" t="s">
        <v>19</v>
      </c>
      <c r="C15" s="174"/>
      <c r="D15" s="174"/>
      <c r="E15" s="174"/>
      <c r="F15" s="324" t="s">
        <v>20</v>
      </c>
      <c r="G15" s="324"/>
    </row>
    <row r="16" spans="1:7" ht="24" customHeight="1" x14ac:dyDescent="0.25">
      <c r="A16" s="6">
        <v>2</v>
      </c>
      <c r="B16" s="174" t="s">
        <v>21</v>
      </c>
      <c r="C16" s="174"/>
      <c r="D16" s="174"/>
      <c r="E16" s="174"/>
      <c r="F16" s="311">
        <f>'[2]44 hrs'!F17:G17</f>
        <v>1348.6</v>
      </c>
      <c r="G16" s="311"/>
    </row>
    <row r="17" spans="1:7" ht="24" customHeight="1" x14ac:dyDescent="0.25">
      <c r="A17" s="6">
        <v>3</v>
      </c>
      <c r="B17" s="174" t="s">
        <v>22</v>
      </c>
      <c r="C17" s="174"/>
      <c r="D17" s="174"/>
      <c r="E17" s="174"/>
      <c r="F17" s="312" t="str">
        <f>'[2]44 hrs'!F18:G18</f>
        <v>SINDEPRESTEM</v>
      </c>
      <c r="G17" s="312"/>
    </row>
    <row r="18" spans="1:7" ht="24" customHeight="1" x14ac:dyDescent="0.25">
      <c r="A18" s="6">
        <v>4</v>
      </c>
      <c r="B18" s="174" t="s">
        <v>23</v>
      </c>
      <c r="C18" s="174"/>
      <c r="D18" s="174"/>
      <c r="E18" s="174"/>
      <c r="F18" s="323">
        <v>42370</v>
      </c>
      <c r="G18" s="323"/>
    </row>
    <row r="19" spans="1:7" ht="24" customHeight="1" x14ac:dyDescent="0.25">
      <c r="A19" s="7" t="s">
        <v>24</v>
      </c>
      <c r="B19" s="283" t="s">
        <v>25</v>
      </c>
      <c r="C19" s="283"/>
      <c r="D19" s="283"/>
      <c r="E19" s="283"/>
      <c r="F19" s="283"/>
    </row>
    <row r="20" spans="1:7" ht="24" customHeight="1" x14ac:dyDescent="0.25">
      <c r="A20" s="7"/>
      <c r="B20" s="7"/>
      <c r="C20" s="7"/>
      <c r="D20" s="7"/>
      <c r="E20" s="7"/>
      <c r="F20" s="7"/>
    </row>
    <row r="21" spans="1:7" ht="24" customHeight="1" x14ac:dyDescent="0.25">
      <c r="A21" s="202" t="s">
        <v>26</v>
      </c>
      <c r="B21" s="202"/>
      <c r="C21" s="202"/>
      <c r="D21" s="202"/>
      <c r="E21" s="202"/>
      <c r="F21" s="202"/>
      <c r="G21" s="202"/>
    </row>
    <row r="22" spans="1:7" ht="24" customHeight="1" x14ac:dyDescent="0.25">
      <c r="A22" s="8">
        <v>1</v>
      </c>
      <c r="B22" s="201" t="s">
        <v>27</v>
      </c>
      <c r="C22" s="201"/>
      <c r="D22" s="201"/>
      <c r="E22" s="201"/>
      <c r="F22" s="201"/>
      <c r="G22" s="9" t="s">
        <v>28</v>
      </c>
    </row>
    <row r="23" spans="1:7" ht="24" customHeight="1" x14ac:dyDescent="0.25">
      <c r="A23" s="6" t="s">
        <v>8</v>
      </c>
      <c r="B23" s="255" t="s">
        <v>29</v>
      </c>
      <c r="C23" s="255"/>
      <c r="D23" s="255"/>
      <c r="E23" s="10" t="s">
        <v>30</v>
      </c>
      <c r="F23" s="11">
        <v>15.22</v>
      </c>
      <c r="G23" s="12">
        <f>F16</f>
        <v>1348.6</v>
      </c>
    </row>
    <row r="24" spans="1:7" ht="24" customHeight="1" x14ac:dyDescent="0.25">
      <c r="A24" s="6" t="s">
        <v>31</v>
      </c>
      <c r="B24" s="255" t="s">
        <v>32</v>
      </c>
      <c r="C24" s="255"/>
      <c r="D24" s="255"/>
      <c r="E24" s="255"/>
      <c r="F24" s="255"/>
      <c r="G24" s="12"/>
    </row>
    <row r="25" spans="1:7" ht="24" customHeight="1" x14ac:dyDescent="0.25">
      <c r="A25" s="6" t="s">
        <v>10</v>
      </c>
      <c r="B25" s="303" t="s">
        <v>33</v>
      </c>
      <c r="C25" s="303"/>
      <c r="D25" s="303"/>
      <c r="E25" s="303"/>
      <c r="F25" s="13"/>
      <c r="G25" s="12">
        <f>ROUND(G23*F25,2)</f>
        <v>0</v>
      </c>
    </row>
    <row r="26" spans="1:7" ht="24" customHeight="1" x14ac:dyDescent="0.25">
      <c r="A26" s="174" t="s">
        <v>13</v>
      </c>
      <c r="B26" s="322" t="s">
        <v>34</v>
      </c>
      <c r="C26" s="322"/>
      <c r="D26" s="322"/>
      <c r="E26" s="322"/>
      <c r="F26" s="15" t="s">
        <v>35</v>
      </c>
      <c r="G26" s="237">
        <f>ROUND(F28*F23*E27,2)</f>
        <v>195.31</v>
      </c>
    </row>
    <row r="27" spans="1:7" ht="24" customHeight="1" x14ac:dyDescent="0.25">
      <c r="A27" s="174"/>
      <c r="B27" s="6" t="s">
        <v>36</v>
      </c>
      <c r="C27" s="12">
        <f>ROUND((G23+G25+G24)/192,2)</f>
        <v>7.02</v>
      </c>
      <c r="D27" s="6" t="s">
        <v>37</v>
      </c>
      <c r="E27" s="14">
        <f>C27*0.2</f>
        <v>1.4039999999999999</v>
      </c>
      <c r="F27" s="16">
        <f>60/52.5</f>
        <v>1.1428571428571428</v>
      </c>
      <c r="G27" s="237"/>
    </row>
    <row r="28" spans="1:7" ht="24" customHeight="1" x14ac:dyDescent="0.25">
      <c r="A28" s="174"/>
      <c r="B28" s="6" t="s">
        <v>38</v>
      </c>
      <c r="C28" s="17" t="s">
        <v>39</v>
      </c>
      <c r="D28" s="6">
        <v>8</v>
      </c>
      <c r="E28" s="17" t="s">
        <v>40</v>
      </c>
      <c r="F28" s="18">
        <f>ROUND(D28*F27,2)</f>
        <v>9.14</v>
      </c>
      <c r="G28" s="237"/>
    </row>
    <row r="29" spans="1:7" ht="24" customHeight="1" x14ac:dyDescent="0.25">
      <c r="A29" s="6" t="s">
        <v>16</v>
      </c>
      <c r="B29" s="12" t="s">
        <v>41</v>
      </c>
      <c r="C29" s="12">
        <f>ROUND((G23+G25+G26)/192,2)</f>
        <v>8.0399999999999991</v>
      </c>
      <c r="D29" s="6" t="s">
        <v>42</v>
      </c>
      <c r="E29" s="12">
        <f>ROUND(C29*1.5,2)</f>
        <v>12.06</v>
      </c>
      <c r="F29" s="4"/>
      <c r="G29" s="12"/>
    </row>
    <row r="30" spans="1:7" ht="24" customHeight="1" x14ac:dyDescent="0.25">
      <c r="A30" s="6" t="s">
        <v>43</v>
      </c>
      <c r="B30" s="12" t="s">
        <v>44</v>
      </c>
      <c r="C30" s="12" t="s">
        <v>45</v>
      </c>
      <c r="D30" s="19">
        <f>F28-D28</f>
        <v>1.1400000000000006</v>
      </c>
      <c r="E30" s="12" t="s">
        <v>46</v>
      </c>
      <c r="F30" s="20">
        <f>D30*F23</f>
        <v>17.35080000000001</v>
      </c>
      <c r="G30" s="12">
        <f>ROUND(F30*E29,2)</f>
        <v>209.25</v>
      </c>
    </row>
    <row r="31" spans="1:7" ht="24" customHeight="1" x14ac:dyDescent="0.25">
      <c r="A31" s="6" t="s">
        <v>47</v>
      </c>
      <c r="B31" s="6" t="s">
        <v>48</v>
      </c>
      <c r="C31" s="12">
        <f>ROUND(C29*2,2)</f>
        <v>16.079999999999998</v>
      </c>
      <c r="D31" s="6" t="s">
        <v>49</v>
      </c>
      <c r="E31" s="21">
        <v>13</v>
      </c>
      <c r="F31" s="6">
        <f>E31/12</f>
        <v>1.0833333333333333</v>
      </c>
      <c r="G31" s="237">
        <f>ROUND(F31*C31/2*12,2)</f>
        <v>104.52</v>
      </c>
    </row>
    <row r="32" spans="1:7" ht="24" customHeight="1" x14ac:dyDescent="0.25">
      <c r="A32" s="6" t="s">
        <v>50</v>
      </c>
      <c r="B32" s="255" t="s">
        <v>51</v>
      </c>
      <c r="C32" s="255"/>
      <c r="D32" s="255"/>
      <c r="E32" s="255"/>
      <c r="F32" s="255"/>
      <c r="G32" s="237"/>
    </row>
    <row r="33" spans="1:7" ht="24" customHeight="1" x14ac:dyDescent="0.25">
      <c r="A33" s="6" t="s">
        <v>50</v>
      </c>
      <c r="B33" s="255" t="s">
        <v>52</v>
      </c>
      <c r="C33" s="255"/>
      <c r="D33" s="255"/>
      <c r="E33" s="255"/>
      <c r="F33" s="255"/>
      <c r="G33" s="12">
        <f>ROUND((G26+G30+G31)/F23*5.35,2)</f>
        <v>178.95</v>
      </c>
    </row>
    <row r="34" spans="1:7" ht="24" customHeight="1" x14ac:dyDescent="0.25">
      <c r="A34" s="6" t="s">
        <v>47</v>
      </c>
      <c r="B34" s="255" t="s">
        <v>53</v>
      </c>
      <c r="C34" s="255"/>
      <c r="D34" s="255"/>
      <c r="E34" s="255"/>
      <c r="F34" s="255"/>
      <c r="G34" s="22"/>
    </row>
    <row r="35" spans="1:7" ht="24" customHeight="1" x14ac:dyDescent="0.25">
      <c r="A35" s="23"/>
      <c r="B35" s="169" t="s">
        <v>54</v>
      </c>
      <c r="C35" s="169"/>
      <c r="D35" s="169"/>
      <c r="E35" s="169"/>
      <c r="F35" s="169"/>
      <c r="G35" s="24">
        <f>G23+G25+G26+G30+G31+G33</f>
        <v>2036.6299999999999</v>
      </c>
    </row>
    <row r="36" spans="1:7" ht="24" customHeight="1" x14ac:dyDescent="0.25">
      <c r="A36" s="321"/>
      <c r="B36" s="321"/>
      <c r="C36" s="321"/>
      <c r="D36" s="321"/>
      <c r="E36" s="321"/>
      <c r="F36" s="321"/>
      <c r="G36" s="321"/>
    </row>
    <row r="37" spans="1:7" ht="24" customHeight="1" x14ac:dyDescent="0.25">
      <c r="A37" s="302" t="s">
        <v>55</v>
      </c>
      <c r="B37" s="302"/>
      <c r="C37" s="302"/>
      <c r="D37" s="302"/>
      <c r="E37" s="302"/>
      <c r="F37" s="302"/>
      <c r="G37" s="302"/>
    </row>
    <row r="38" spans="1:7" ht="24" customHeight="1" x14ac:dyDescent="0.25">
      <c r="A38" s="25">
        <v>2</v>
      </c>
      <c r="B38" s="244" t="s">
        <v>56</v>
      </c>
      <c r="C38" s="244"/>
      <c r="D38" s="244"/>
      <c r="E38" s="244"/>
      <c r="F38" s="244"/>
      <c r="G38" s="9" t="s">
        <v>57</v>
      </c>
    </row>
    <row r="39" spans="1:7" ht="24" customHeight="1" x14ac:dyDescent="0.25">
      <c r="A39" s="26" t="s">
        <v>8</v>
      </c>
      <c r="B39" s="246" t="s">
        <v>58</v>
      </c>
      <c r="C39" s="247"/>
      <c r="D39" s="247"/>
      <c r="E39" s="247"/>
      <c r="F39" s="248"/>
      <c r="G39" s="12">
        <v>130.54</v>
      </c>
    </row>
    <row r="40" spans="1:7" ht="24" customHeight="1" x14ac:dyDescent="0.25">
      <c r="A40" s="26" t="s">
        <v>10</v>
      </c>
      <c r="B40" s="246" t="s">
        <v>59</v>
      </c>
      <c r="C40" s="247"/>
      <c r="D40" s="247"/>
      <c r="E40" s="247"/>
      <c r="F40" s="248"/>
      <c r="G40" s="12">
        <v>218.45</v>
      </c>
    </row>
    <row r="41" spans="1:7" ht="24" customHeight="1" x14ac:dyDescent="0.25">
      <c r="A41" s="26" t="s">
        <v>13</v>
      </c>
      <c r="B41" s="246" t="s">
        <v>60</v>
      </c>
      <c r="C41" s="247"/>
      <c r="D41" s="247"/>
      <c r="E41" s="247"/>
      <c r="F41" s="248"/>
      <c r="G41" s="12">
        <f>'[2]Benef mensais diarios'!G16</f>
        <v>1.98</v>
      </c>
    </row>
    <row r="42" spans="1:7" ht="24" customHeight="1" x14ac:dyDescent="0.25">
      <c r="A42" s="26" t="s">
        <v>16</v>
      </c>
      <c r="B42" s="246" t="s">
        <v>61</v>
      </c>
      <c r="C42" s="247"/>
      <c r="D42" s="247"/>
      <c r="E42" s="247"/>
      <c r="F42" s="248"/>
      <c r="G42" s="12">
        <v>132.6</v>
      </c>
    </row>
    <row r="43" spans="1:7" ht="24" customHeight="1" x14ac:dyDescent="0.25">
      <c r="A43" s="26" t="s">
        <v>43</v>
      </c>
      <c r="B43" s="246" t="s">
        <v>62</v>
      </c>
      <c r="C43" s="247"/>
      <c r="D43" s="247"/>
      <c r="E43" s="247"/>
      <c r="F43" s="248"/>
      <c r="G43" s="12">
        <f>'[2]Benef mensais diarios'!G20</f>
        <v>4.76</v>
      </c>
    </row>
    <row r="44" spans="1:7" ht="24" customHeight="1" x14ac:dyDescent="0.25">
      <c r="A44" s="26" t="s">
        <v>63</v>
      </c>
      <c r="B44" s="246" t="s">
        <v>64</v>
      </c>
      <c r="C44" s="247"/>
      <c r="D44" s="247"/>
      <c r="E44" s="247"/>
      <c r="F44" s="248"/>
      <c r="G44" s="12">
        <v>14</v>
      </c>
    </row>
    <row r="45" spans="1:7" ht="24" customHeight="1" x14ac:dyDescent="0.25">
      <c r="A45" s="26" t="s">
        <v>47</v>
      </c>
      <c r="B45" s="246" t="s">
        <v>65</v>
      </c>
      <c r="C45" s="247"/>
      <c r="D45" s="247"/>
      <c r="E45" s="247"/>
      <c r="F45" s="248"/>
      <c r="G45" s="12">
        <f>'[2]Benef mensais diarios'!G24</f>
        <v>1.18696</v>
      </c>
    </row>
    <row r="46" spans="1:7" ht="24" customHeight="1" x14ac:dyDescent="0.25">
      <c r="A46" s="26" t="s">
        <v>50</v>
      </c>
      <c r="B46" s="255" t="s">
        <v>66</v>
      </c>
      <c r="C46" s="255"/>
      <c r="D46" s="255"/>
      <c r="E46" s="255"/>
      <c r="F46" s="255"/>
      <c r="G46" s="12">
        <f>'[2]Benef mensais diarios'!G26</f>
        <v>0</v>
      </c>
    </row>
    <row r="47" spans="1:7" ht="24" customHeight="1" x14ac:dyDescent="0.25">
      <c r="A47" s="26" t="s">
        <v>67</v>
      </c>
      <c r="B47" s="255" t="s">
        <v>68</v>
      </c>
      <c r="C47" s="255"/>
      <c r="D47" s="255"/>
      <c r="E47" s="255"/>
      <c r="F47" s="255"/>
      <c r="G47" s="12">
        <f>'[2]Benef mensais diarios'!G27</f>
        <v>0</v>
      </c>
    </row>
    <row r="48" spans="1:7" ht="24" customHeight="1" x14ac:dyDescent="0.25">
      <c r="A48" s="23"/>
      <c r="B48" s="169" t="s">
        <v>69</v>
      </c>
      <c r="C48" s="169"/>
      <c r="D48" s="169"/>
      <c r="E48" s="169"/>
      <c r="F48" s="169"/>
      <c r="G48" s="24">
        <f>SUM(G39:G47)</f>
        <v>503.51696000000004</v>
      </c>
    </row>
    <row r="49" spans="1:7" ht="24" customHeight="1" x14ac:dyDescent="0.25">
      <c r="A49" s="7"/>
      <c r="B49" s="225"/>
      <c r="C49" s="225"/>
      <c r="D49" s="225"/>
      <c r="E49" s="225"/>
      <c r="F49" s="225"/>
      <c r="G49" s="225"/>
    </row>
    <row r="50" spans="1:7" ht="24" customHeight="1" x14ac:dyDescent="0.25">
      <c r="A50" s="202" t="s">
        <v>70</v>
      </c>
      <c r="B50" s="202"/>
      <c r="C50" s="202"/>
      <c r="D50" s="202"/>
      <c r="E50" s="202"/>
      <c r="F50" s="202"/>
      <c r="G50" s="202"/>
    </row>
    <row r="51" spans="1:7" ht="24" customHeight="1" x14ac:dyDescent="0.25">
      <c r="A51" s="8">
        <v>3</v>
      </c>
      <c r="B51" s="201" t="s">
        <v>71</v>
      </c>
      <c r="C51" s="201"/>
      <c r="D51" s="201"/>
      <c r="E51" s="201"/>
      <c r="F51" s="201"/>
      <c r="G51" s="9" t="s">
        <v>28</v>
      </c>
    </row>
    <row r="52" spans="1:7" ht="24" customHeight="1" x14ac:dyDescent="0.25">
      <c r="A52" s="6" t="s">
        <v>8</v>
      </c>
      <c r="B52" s="255" t="s">
        <v>72</v>
      </c>
      <c r="C52" s="255"/>
      <c r="D52" s="255"/>
      <c r="E52" s="255"/>
      <c r="F52" s="255"/>
      <c r="G52" s="27">
        <v>48.21</v>
      </c>
    </row>
    <row r="53" spans="1:7" ht="24" customHeight="1" x14ac:dyDescent="0.25">
      <c r="A53" s="6" t="s">
        <v>10</v>
      </c>
      <c r="B53" s="255" t="s">
        <v>73</v>
      </c>
      <c r="C53" s="255"/>
      <c r="D53" s="255"/>
      <c r="E53" s="255"/>
      <c r="F53" s="255"/>
      <c r="G53" s="27">
        <v>0</v>
      </c>
    </row>
    <row r="54" spans="1:7" ht="24" customHeight="1" x14ac:dyDescent="0.25">
      <c r="A54" s="6" t="s">
        <v>13</v>
      </c>
      <c r="B54" s="255" t="s">
        <v>74</v>
      </c>
      <c r="C54" s="255"/>
      <c r="D54" s="255"/>
      <c r="E54" s="255"/>
      <c r="F54" s="255"/>
      <c r="G54" s="27"/>
    </row>
    <row r="55" spans="1:7" ht="24" customHeight="1" x14ac:dyDescent="0.25">
      <c r="A55" s="23"/>
      <c r="B55" s="169" t="s">
        <v>75</v>
      </c>
      <c r="C55" s="169"/>
      <c r="D55" s="169"/>
      <c r="E55" s="169"/>
      <c r="F55" s="169"/>
      <c r="G55" s="24">
        <f>SUM(G52:G53)</f>
        <v>48.21</v>
      </c>
    </row>
    <row r="56" spans="1:7" ht="24" customHeight="1" x14ac:dyDescent="0.25">
      <c r="A56" s="7" t="s">
        <v>76</v>
      </c>
      <c r="B56" s="200" t="s">
        <v>77</v>
      </c>
      <c r="C56" s="200"/>
      <c r="D56" s="200"/>
      <c r="E56" s="200"/>
      <c r="F56" s="200"/>
    </row>
    <row r="57" spans="1:7" ht="24" customHeight="1" x14ac:dyDescent="0.25">
      <c r="A57" s="230" t="s">
        <v>78</v>
      </c>
      <c r="B57" s="230"/>
      <c r="C57" s="230"/>
      <c r="D57" s="230"/>
      <c r="E57" s="230"/>
      <c r="F57" s="230"/>
      <c r="G57" s="230"/>
    </row>
    <row r="58" spans="1:7" ht="24" customHeight="1" x14ac:dyDescent="0.25">
      <c r="A58" s="202" t="s">
        <v>79</v>
      </c>
      <c r="B58" s="202"/>
      <c r="C58" s="202"/>
      <c r="D58" s="202"/>
      <c r="E58" s="202"/>
      <c r="F58" s="202"/>
      <c r="G58" s="202"/>
    </row>
    <row r="59" spans="1:7" ht="24" customHeight="1" x14ac:dyDescent="0.25">
      <c r="A59" s="225"/>
      <c r="B59" s="225"/>
      <c r="C59" s="225"/>
      <c r="D59" s="225"/>
      <c r="E59" s="225"/>
      <c r="F59" s="225"/>
      <c r="G59" s="225"/>
    </row>
    <row r="60" spans="1:7" ht="24" customHeight="1" x14ac:dyDescent="0.25">
      <c r="A60" s="232" t="s">
        <v>80</v>
      </c>
      <c r="B60" s="232"/>
      <c r="C60" s="232"/>
      <c r="D60" s="232"/>
      <c r="E60" s="232"/>
      <c r="F60" s="232"/>
      <c r="G60" s="232"/>
    </row>
    <row r="61" spans="1:7" ht="24" customHeight="1" x14ac:dyDescent="0.25">
      <c r="A61" s="8" t="s">
        <v>81</v>
      </c>
      <c r="B61" s="201" t="s">
        <v>82</v>
      </c>
      <c r="C61" s="201"/>
      <c r="D61" s="201"/>
      <c r="E61" s="201"/>
      <c r="F61" s="8" t="s">
        <v>83</v>
      </c>
      <c r="G61" s="9" t="s">
        <v>57</v>
      </c>
    </row>
    <row r="62" spans="1:7" ht="24" customHeight="1" x14ac:dyDescent="0.25">
      <c r="A62" s="6" t="s">
        <v>8</v>
      </c>
      <c r="B62" s="174" t="s">
        <v>84</v>
      </c>
      <c r="C62" s="174"/>
      <c r="D62" s="174"/>
      <c r="E62" s="174"/>
      <c r="F62" s="28">
        <v>0.2</v>
      </c>
      <c r="G62" s="22">
        <f>ROUND(F62*$G$35,2)</f>
        <v>407.33</v>
      </c>
    </row>
    <row r="63" spans="1:7" ht="24" customHeight="1" x14ac:dyDescent="0.25">
      <c r="A63" s="6" t="s">
        <v>10</v>
      </c>
      <c r="B63" s="174" t="s">
        <v>85</v>
      </c>
      <c r="C63" s="174"/>
      <c r="D63" s="174"/>
      <c r="E63" s="174"/>
      <c r="F63" s="28">
        <v>1.4999999999999999E-2</v>
      </c>
      <c r="G63" s="22">
        <f t="shared" ref="G63:G69" si="0">ROUND(F63*$G$35,2)</f>
        <v>30.55</v>
      </c>
    </row>
    <row r="64" spans="1:7" ht="24" customHeight="1" x14ac:dyDescent="0.25">
      <c r="A64" s="6" t="s">
        <v>13</v>
      </c>
      <c r="B64" s="174" t="s">
        <v>86</v>
      </c>
      <c r="C64" s="174"/>
      <c r="D64" s="174"/>
      <c r="E64" s="174"/>
      <c r="F64" s="28">
        <v>0.01</v>
      </c>
      <c r="G64" s="22">
        <f t="shared" si="0"/>
        <v>20.37</v>
      </c>
    </row>
    <row r="65" spans="1:7" ht="24" customHeight="1" x14ac:dyDescent="0.25">
      <c r="A65" s="6" t="s">
        <v>16</v>
      </c>
      <c r="B65" s="174" t="s">
        <v>87</v>
      </c>
      <c r="C65" s="174"/>
      <c r="D65" s="174"/>
      <c r="E65" s="174"/>
      <c r="F65" s="28">
        <v>2E-3</v>
      </c>
      <c r="G65" s="22">
        <f t="shared" si="0"/>
        <v>4.07</v>
      </c>
    </row>
    <row r="66" spans="1:7" ht="24" customHeight="1" x14ac:dyDescent="0.25">
      <c r="A66" s="6" t="s">
        <v>43</v>
      </c>
      <c r="B66" s="174" t="s">
        <v>88</v>
      </c>
      <c r="C66" s="174"/>
      <c r="D66" s="174"/>
      <c r="E66" s="174"/>
      <c r="F66" s="28">
        <v>2.5000000000000001E-2</v>
      </c>
      <c r="G66" s="22">
        <f t="shared" si="0"/>
        <v>50.92</v>
      </c>
    </row>
    <row r="67" spans="1:7" ht="24" customHeight="1" x14ac:dyDescent="0.25">
      <c r="A67" s="6" t="s">
        <v>63</v>
      </c>
      <c r="B67" s="174" t="s">
        <v>89</v>
      </c>
      <c r="C67" s="174"/>
      <c r="D67" s="174"/>
      <c r="E67" s="174"/>
      <c r="F67" s="28">
        <v>0.08</v>
      </c>
      <c r="G67" s="22">
        <f>ROUND(F67*(G35-G33),2)</f>
        <v>148.61000000000001</v>
      </c>
    </row>
    <row r="68" spans="1:7" ht="24" customHeight="1" x14ac:dyDescent="0.25">
      <c r="A68" s="6" t="s">
        <v>47</v>
      </c>
      <c r="B68" s="6" t="s">
        <v>90</v>
      </c>
      <c r="C68" s="29">
        <v>0.03</v>
      </c>
      <c r="D68" s="6" t="s">
        <v>91</v>
      </c>
      <c r="E68" s="30">
        <v>1</v>
      </c>
      <c r="F68" s="31">
        <f>ROUND(C68*E68,2)</f>
        <v>0.03</v>
      </c>
      <c r="G68" s="22">
        <f t="shared" si="0"/>
        <v>61.1</v>
      </c>
    </row>
    <row r="69" spans="1:7" ht="24" customHeight="1" x14ac:dyDescent="0.25">
      <c r="A69" s="6" t="s">
        <v>50</v>
      </c>
      <c r="B69" s="188" t="s">
        <v>92</v>
      </c>
      <c r="C69" s="189"/>
      <c r="D69" s="189"/>
      <c r="E69" s="190"/>
      <c r="F69" s="28">
        <v>6.0000000000000001E-3</v>
      </c>
      <c r="G69" s="22">
        <f t="shared" si="0"/>
        <v>12.22</v>
      </c>
    </row>
    <row r="70" spans="1:7" ht="24" customHeight="1" x14ac:dyDescent="0.25">
      <c r="A70" s="23"/>
      <c r="B70" s="169" t="s">
        <v>93</v>
      </c>
      <c r="C70" s="169"/>
      <c r="D70" s="169"/>
      <c r="E70" s="169"/>
      <c r="F70" s="32">
        <f>SUM(F62:F69)</f>
        <v>0.3680000000000001</v>
      </c>
      <c r="G70" s="33">
        <f>SUM(G62:G69)</f>
        <v>735.17000000000007</v>
      </c>
    </row>
    <row r="71" spans="1:7" ht="24" customHeight="1" x14ac:dyDescent="0.25">
      <c r="A71" s="230"/>
      <c r="B71" s="230"/>
      <c r="C71" s="230"/>
      <c r="D71" s="230"/>
      <c r="E71" s="230"/>
      <c r="F71" s="230"/>
      <c r="G71" s="230"/>
    </row>
    <row r="72" spans="1:7" ht="24" customHeight="1" x14ac:dyDescent="0.25">
      <c r="A72" s="232" t="s">
        <v>94</v>
      </c>
      <c r="B72" s="232"/>
      <c r="C72" s="232"/>
      <c r="D72" s="232"/>
      <c r="E72" s="232"/>
      <c r="F72" s="232"/>
      <c r="G72" s="232"/>
    </row>
    <row r="73" spans="1:7" ht="24" customHeight="1" x14ac:dyDescent="0.25">
      <c r="A73" s="8" t="s">
        <v>95</v>
      </c>
      <c r="B73" s="201" t="s">
        <v>96</v>
      </c>
      <c r="C73" s="201"/>
      <c r="D73" s="201"/>
      <c r="E73" s="201"/>
      <c r="F73" s="201"/>
      <c r="G73" s="9" t="s">
        <v>28</v>
      </c>
    </row>
    <row r="74" spans="1:7" ht="24" customHeight="1" x14ac:dyDescent="0.25">
      <c r="A74" s="6" t="s">
        <v>8</v>
      </c>
      <c r="B74" s="174" t="s">
        <v>96</v>
      </c>
      <c r="C74" s="174"/>
      <c r="D74" s="174"/>
      <c r="E74" s="174"/>
      <c r="F74" s="34">
        <f>1/12</f>
        <v>8.3333333333333329E-2</v>
      </c>
      <c r="G74" s="35">
        <f>ROUND(F74*(G35-G33),2)</f>
        <v>154.81</v>
      </c>
    </row>
    <row r="75" spans="1:7" ht="24" customHeight="1" x14ac:dyDescent="0.25">
      <c r="A75" s="6" t="s">
        <v>10</v>
      </c>
      <c r="B75" s="174" t="s">
        <v>97</v>
      </c>
      <c r="C75" s="174"/>
      <c r="D75" s="174"/>
      <c r="E75" s="174"/>
      <c r="F75" s="28">
        <f>F74*F70</f>
        <v>3.0666666666666675E-2</v>
      </c>
      <c r="G75" s="35">
        <f>ROUND(F75*$G$35,2)</f>
        <v>62.46</v>
      </c>
    </row>
    <row r="76" spans="1:7" ht="24" customHeight="1" x14ac:dyDescent="0.25">
      <c r="A76" s="23"/>
      <c r="B76" s="219" t="s">
        <v>93</v>
      </c>
      <c r="C76" s="220"/>
      <c r="D76" s="220"/>
      <c r="E76" s="220"/>
      <c r="F76" s="36">
        <f>F74+F75</f>
        <v>0.114</v>
      </c>
      <c r="G76" s="37">
        <f>G74+G75</f>
        <v>217.27</v>
      </c>
    </row>
    <row r="77" spans="1:7" ht="24" customHeight="1" x14ac:dyDescent="0.25">
      <c r="A77" s="225"/>
      <c r="B77" s="225"/>
      <c r="C77" s="225"/>
      <c r="D77" s="225"/>
      <c r="E77" s="225"/>
      <c r="F77" s="225"/>
      <c r="G77" s="225"/>
    </row>
    <row r="78" spans="1:7" ht="24" customHeight="1" x14ac:dyDescent="0.25">
      <c r="A78" s="296" t="s">
        <v>98</v>
      </c>
      <c r="B78" s="296"/>
      <c r="C78" s="296"/>
      <c r="D78" s="296"/>
      <c r="E78" s="296"/>
      <c r="F78" s="296"/>
      <c r="G78" s="296"/>
    </row>
    <row r="79" spans="1:7" ht="24" customHeight="1" x14ac:dyDescent="0.25">
      <c r="A79" s="25" t="s">
        <v>99</v>
      </c>
      <c r="B79" s="257" t="s">
        <v>100</v>
      </c>
      <c r="C79" s="257"/>
      <c r="D79" s="257"/>
      <c r="E79" s="257"/>
      <c r="F79" s="257"/>
      <c r="G79" s="38" t="s">
        <v>28</v>
      </c>
    </row>
    <row r="80" spans="1:7" ht="24" customHeight="1" x14ac:dyDescent="0.25">
      <c r="A80" s="233" t="s">
        <v>8</v>
      </c>
      <c r="B80" s="174" t="s">
        <v>100</v>
      </c>
      <c r="C80" s="174"/>
      <c r="D80" s="174"/>
      <c r="E80" s="174"/>
      <c r="F80" s="239">
        <f>C81*E81*C82*(E82/12)</f>
        <v>2.1643200000000002E-4</v>
      </c>
      <c r="G80" s="318">
        <f>F80*G35</f>
        <v>0.44079190416000003</v>
      </c>
    </row>
    <row r="81" spans="1:7" ht="24" customHeight="1" x14ac:dyDescent="0.25">
      <c r="A81" s="238"/>
      <c r="B81" s="6" t="s">
        <v>101</v>
      </c>
      <c r="C81" s="28">
        <v>1.44E-2</v>
      </c>
      <c r="D81" s="6" t="s">
        <v>102</v>
      </c>
      <c r="E81" s="28">
        <v>0.1</v>
      </c>
      <c r="F81" s="240"/>
      <c r="G81" s="319"/>
    </row>
    <row r="82" spans="1:7" ht="24" customHeight="1" x14ac:dyDescent="0.25">
      <c r="A82" s="234"/>
      <c r="B82" s="6" t="s">
        <v>103</v>
      </c>
      <c r="C82" s="28">
        <v>0.45090000000000002</v>
      </c>
      <c r="D82" s="6" t="s">
        <v>104</v>
      </c>
      <c r="E82" s="11">
        <v>4</v>
      </c>
      <c r="F82" s="241"/>
      <c r="G82" s="320"/>
    </row>
    <row r="83" spans="1:7" ht="24" customHeight="1" x14ac:dyDescent="0.25">
      <c r="A83" s="6" t="s">
        <v>10</v>
      </c>
      <c r="B83" s="174" t="s">
        <v>105</v>
      </c>
      <c r="C83" s="174"/>
      <c r="D83" s="174"/>
      <c r="E83" s="174"/>
      <c r="F83" s="39">
        <f>F80*F70</f>
        <v>7.9646976000000033E-5</v>
      </c>
      <c r="G83" s="40">
        <f>F83*G35</f>
        <v>0.16221142073088005</v>
      </c>
    </row>
    <row r="84" spans="1:7" ht="24" customHeight="1" x14ac:dyDescent="0.25">
      <c r="A84" s="6"/>
      <c r="B84" s="212" t="s">
        <v>93</v>
      </c>
      <c r="C84" s="213"/>
      <c r="D84" s="213"/>
      <c r="E84" s="213"/>
      <c r="F84" s="41">
        <f>F80+F83</f>
        <v>2.9607897600000008E-4</v>
      </c>
      <c r="G84" s="42">
        <f>G80+G83</f>
        <v>0.60300332489088004</v>
      </c>
    </row>
    <row r="85" spans="1:7" ht="24" customHeight="1" x14ac:dyDescent="0.25">
      <c r="A85" s="225"/>
      <c r="B85" s="225"/>
      <c r="C85" s="225"/>
      <c r="D85" s="225"/>
      <c r="E85" s="225"/>
      <c r="F85" s="225"/>
      <c r="G85" s="225"/>
    </row>
    <row r="86" spans="1:7" ht="24" customHeight="1" x14ac:dyDescent="0.25">
      <c r="A86" s="232" t="s">
        <v>106</v>
      </c>
      <c r="B86" s="232"/>
      <c r="C86" s="232"/>
      <c r="D86" s="232"/>
      <c r="E86" s="232"/>
      <c r="F86" s="232"/>
      <c r="G86" s="232"/>
    </row>
    <row r="87" spans="1:7" ht="24" customHeight="1" x14ac:dyDescent="0.25">
      <c r="A87" s="8" t="s">
        <v>107</v>
      </c>
      <c r="B87" s="201" t="s">
        <v>108</v>
      </c>
      <c r="C87" s="201"/>
      <c r="D87" s="201"/>
      <c r="E87" s="201"/>
      <c r="F87" s="201"/>
      <c r="G87" s="9" t="s">
        <v>28</v>
      </c>
    </row>
    <row r="88" spans="1:7" ht="24" customHeight="1" x14ac:dyDescent="0.25">
      <c r="A88" s="174" t="s">
        <v>8</v>
      </c>
      <c r="B88" s="174" t="s">
        <v>109</v>
      </c>
      <c r="C88" s="174"/>
      <c r="D88" s="174"/>
      <c r="E88" s="6" t="s">
        <v>110</v>
      </c>
      <c r="F88" s="176">
        <f>E89/30/12*D89</f>
        <v>4.1666666666666666E-3</v>
      </c>
      <c r="G88" s="237">
        <f>ROUND(F88*(G35),2)</f>
        <v>8.49</v>
      </c>
    </row>
    <row r="89" spans="1:7" ht="24" customHeight="1" x14ac:dyDescent="0.25">
      <c r="A89" s="174"/>
      <c r="B89" s="174" t="s">
        <v>111</v>
      </c>
      <c r="C89" s="174"/>
      <c r="D89" s="43">
        <v>0.05</v>
      </c>
      <c r="E89" s="44">
        <v>30</v>
      </c>
      <c r="F89" s="176"/>
      <c r="G89" s="237"/>
    </row>
    <row r="90" spans="1:7" ht="24" customHeight="1" x14ac:dyDescent="0.25">
      <c r="A90" s="6" t="s">
        <v>10</v>
      </c>
      <c r="B90" s="174" t="s">
        <v>112</v>
      </c>
      <c r="C90" s="174"/>
      <c r="D90" s="174"/>
      <c r="E90" s="174"/>
      <c r="F90" s="39">
        <f>F67*F88</f>
        <v>3.3333333333333332E-4</v>
      </c>
      <c r="G90" s="12">
        <f>ROUND(F90*(G35),2)</f>
        <v>0.68</v>
      </c>
    </row>
    <row r="91" spans="1:7" ht="24" customHeight="1" x14ac:dyDescent="0.25">
      <c r="A91" s="6" t="s">
        <v>13</v>
      </c>
      <c r="B91" s="174" t="s">
        <v>113</v>
      </c>
      <c r="C91" s="174"/>
      <c r="D91" s="43">
        <v>0.05</v>
      </c>
      <c r="E91" s="44">
        <v>3</v>
      </c>
      <c r="F91" s="39">
        <f>E91/30/12*D91</f>
        <v>4.1666666666666669E-4</v>
      </c>
      <c r="G91" s="35">
        <f>ROUND(F91*G35,2)</f>
        <v>0.85</v>
      </c>
    </row>
    <row r="92" spans="1:7" ht="24" customHeight="1" x14ac:dyDescent="0.25">
      <c r="A92" s="233" t="s">
        <v>16</v>
      </c>
      <c r="B92" s="227" t="s">
        <v>114</v>
      </c>
      <c r="C92" s="200"/>
      <c r="D92" s="200"/>
      <c r="E92" s="228"/>
      <c r="F92" s="45">
        <v>0.05</v>
      </c>
      <c r="G92" s="35">
        <f>F92*G35</f>
        <v>101.83150000000001</v>
      </c>
    </row>
    <row r="93" spans="1:7" ht="24" customHeight="1" x14ac:dyDescent="0.25">
      <c r="A93" s="234"/>
      <c r="B93" s="229"/>
      <c r="C93" s="230"/>
      <c r="D93" s="230"/>
      <c r="E93" s="231"/>
      <c r="F93" s="46">
        <v>4.36E-2</v>
      </c>
      <c r="G93" s="12"/>
    </row>
    <row r="94" spans="1:7" ht="24" customHeight="1" x14ac:dyDescent="0.25">
      <c r="A94" s="23"/>
      <c r="B94" s="219" t="s">
        <v>93</v>
      </c>
      <c r="C94" s="220"/>
      <c r="D94" s="220"/>
      <c r="E94" s="220"/>
      <c r="F94" s="36"/>
      <c r="G94" s="47">
        <f>ROUND(SUM(G88:G93),2)</f>
        <v>111.85</v>
      </c>
    </row>
    <row r="95" spans="1:7" ht="24" customHeight="1" x14ac:dyDescent="0.25">
      <c r="A95" s="225"/>
      <c r="B95" s="225"/>
      <c r="C95" s="225"/>
      <c r="D95" s="225"/>
      <c r="E95" s="225"/>
      <c r="F95" s="225"/>
      <c r="G95" s="225"/>
    </row>
    <row r="96" spans="1:7" ht="24" customHeight="1" x14ac:dyDescent="0.25">
      <c r="A96" s="232" t="s">
        <v>115</v>
      </c>
      <c r="B96" s="232"/>
      <c r="C96" s="232"/>
      <c r="D96" s="232"/>
      <c r="E96" s="232"/>
      <c r="F96" s="232"/>
      <c r="G96" s="232"/>
    </row>
    <row r="97" spans="1:7" ht="24" customHeight="1" x14ac:dyDescent="0.25">
      <c r="A97" s="8" t="s">
        <v>116</v>
      </c>
      <c r="B97" s="201" t="s">
        <v>117</v>
      </c>
      <c r="C97" s="201"/>
      <c r="D97" s="201"/>
      <c r="E97" s="201"/>
      <c r="F97" s="201"/>
      <c r="G97" s="9" t="s">
        <v>57</v>
      </c>
    </row>
    <row r="98" spans="1:7" ht="24" customHeight="1" x14ac:dyDescent="0.25">
      <c r="A98" s="6" t="s">
        <v>8</v>
      </c>
      <c r="B98" s="48" t="s">
        <v>118</v>
      </c>
      <c r="C98" s="49" t="s">
        <v>119</v>
      </c>
      <c r="D98" s="50">
        <f>(1/12)</f>
        <v>8.3333333333333329E-2</v>
      </c>
      <c r="E98" s="51">
        <f>D98/3</f>
        <v>2.7777777777777776E-2</v>
      </c>
      <c r="F98" s="39">
        <f>D98+E98</f>
        <v>0.1111111111111111</v>
      </c>
      <c r="G98" s="35">
        <f>ROUND(F98*(G35-G33),2)</f>
        <v>206.41</v>
      </c>
    </row>
    <row r="99" spans="1:7" ht="24" customHeight="1" x14ac:dyDescent="0.25">
      <c r="A99" s="6" t="s">
        <v>10</v>
      </c>
      <c r="B99" s="174" t="s">
        <v>120</v>
      </c>
      <c r="C99" s="174"/>
      <c r="D99" s="174"/>
      <c r="E99" s="174"/>
      <c r="F99" s="176">
        <f>E100/30/12</f>
        <v>1.6555555555555556E-2</v>
      </c>
      <c r="G99" s="280">
        <f>F99*$G$35</f>
        <v>33.71754111111111</v>
      </c>
    </row>
    <row r="100" spans="1:7" ht="24" customHeight="1" x14ac:dyDescent="0.25">
      <c r="A100" s="6"/>
      <c r="B100" s="170" t="s">
        <v>121</v>
      </c>
      <c r="C100" s="170"/>
      <c r="D100" s="170"/>
      <c r="E100" s="44">
        <v>5.96</v>
      </c>
      <c r="F100" s="176"/>
      <c r="G100" s="280"/>
    </row>
    <row r="101" spans="1:7" ht="24" customHeight="1" x14ac:dyDescent="0.25">
      <c r="A101" s="6" t="s">
        <v>13</v>
      </c>
      <c r="B101" s="174" t="s">
        <v>122</v>
      </c>
      <c r="C101" s="174"/>
      <c r="D101" s="6" t="s">
        <v>123</v>
      </c>
      <c r="E101" s="44">
        <v>20</v>
      </c>
      <c r="F101" s="176">
        <f>E101/30/12*E102</f>
        <v>8.3333333333333328E-4</v>
      </c>
      <c r="G101" s="280">
        <f>F101*$G$35</f>
        <v>1.6971916666666664</v>
      </c>
    </row>
    <row r="102" spans="1:7" ht="24" customHeight="1" x14ac:dyDescent="0.25">
      <c r="A102" s="6"/>
      <c r="B102" s="174" t="s">
        <v>111</v>
      </c>
      <c r="C102" s="174"/>
      <c r="D102" s="174"/>
      <c r="E102" s="43">
        <v>1.4999999999999999E-2</v>
      </c>
      <c r="F102" s="176"/>
      <c r="G102" s="280"/>
    </row>
    <row r="103" spans="1:7" ht="24" customHeight="1" x14ac:dyDescent="0.25">
      <c r="A103" s="6" t="s">
        <v>16</v>
      </c>
      <c r="B103" s="174" t="s">
        <v>124</v>
      </c>
      <c r="C103" s="174"/>
      <c r="D103" s="174"/>
      <c r="E103" s="174"/>
      <c r="F103" s="176">
        <f>E104/30/12</f>
        <v>8.2222222222222228E-3</v>
      </c>
      <c r="G103" s="280">
        <f>F103*$G$35</f>
        <v>16.745624444444445</v>
      </c>
    </row>
    <row r="104" spans="1:7" ht="24" customHeight="1" x14ac:dyDescent="0.25">
      <c r="A104" s="6"/>
      <c r="B104" s="174" t="s">
        <v>121</v>
      </c>
      <c r="C104" s="174"/>
      <c r="D104" s="174"/>
      <c r="E104" s="44">
        <v>2.96</v>
      </c>
      <c r="F104" s="176"/>
      <c r="G104" s="280"/>
    </row>
    <row r="105" spans="1:7" ht="24" customHeight="1" x14ac:dyDescent="0.25">
      <c r="A105" s="6" t="s">
        <v>43</v>
      </c>
      <c r="B105" s="174" t="s">
        <v>125</v>
      </c>
      <c r="C105" s="174"/>
      <c r="D105" s="6" t="s">
        <v>126</v>
      </c>
      <c r="E105" s="44">
        <v>15</v>
      </c>
      <c r="F105" s="176">
        <f>E105/30/12*E106</f>
        <v>3.2499999999999999E-4</v>
      </c>
      <c r="G105" s="280">
        <f>F105*$G$35</f>
        <v>0.66190474999999993</v>
      </c>
    </row>
    <row r="106" spans="1:7" ht="24" customHeight="1" x14ac:dyDescent="0.25">
      <c r="A106" s="6"/>
      <c r="B106" s="174" t="s">
        <v>111</v>
      </c>
      <c r="C106" s="174"/>
      <c r="D106" s="174"/>
      <c r="E106" s="43">
        <v>7.8000000000000005E-3</v>
      </c>
      <c r="F106" s="176"/>
      <c r="G106" s="280"/>
    </row>
    <row r="107" spans="1:7" ht="24" customHeight="1" x14ac:dyDescent="0.25">
      <c r="A107" s="6" t="s">
        <v>63</v>
      </c>
      <c r="B107" s="174" t="s">
        <v>53</v>
      </c>
      <c r="C107" s="174"/>
      <c r="D107" s="174"/>
      <c r="E107" s="174"/>
      <c r="F107" s="39"/>
      <c r="G107" s="35">
        <f>F107*$G$35</f>
        <v>0</v>
      </c>
    </row>
    <row r="108" spans="1:7" ht="24" customHeight="1" x14ac:dyDescent="0.25">
      <c r="A108" s="6"/>
      <c r="B108" s="174" t="s">
        <v>127</v>
      </c>
      <c r="C108" s="174"/>
      <c r="D108" s="174"/>
      <c r="E108" s="174"/>
      <c r="F108" s="174"/>
      <c r="G108" s="35">
        <f>ROUND(SUM(G98:G107),2)</f>
        <v>259.23</v>
      </c>
    </row>
    <row r="109" spans="1:7" ht="24" customHeight="1" x14ac:dyDescent="0.25">
      <c r="A109" s="6" t="s">
        <v>47</v>
      </c>
      <c r="B109" s="224" t="s">
        <v>128</v>
      </c>
      <c r="C109" s="224"/>
      <c r="D109" s="224"/>
      <c r="E109" s="224"/>
      <c r="F109" s="39">
        <f>F70*(F98+F99+F101+F103+F105+F107)</f>
        <v>5.0433377777777774E-2</v>
      </c>
      <c r="G109" s="35">
        <f>F109*G35</f>
        <v>102.71413018355554</v>
      </c>
    </row>
    <row r="110" spans="1:7" ht="24" customHeight="1" x14ac:dyDescent="0.25">
      <c r="A110" s="23"/>
      <c r="B110" s="169" t="s">
        <v>93</v>
      </c>
      <c r="C110" s="169"/>
      <c r="D110" s="169"/>
      <c r="E110" s="169"/>
      <c r="F110" s="36">
        <f>F98+F99+F101+F103+F105+F107+F109</f>
        <v>0.18748059999999994</v>
      </c>
      <c r="G110" s="37">
        <f>SUM(G108:G109)</f>
        <v>361.94413018355556</v>
      </c>
    </row>
    <row r="111" spans="1:7" ht="24" customHeight="1" x14ac:dyDescent="0.25">
      <c r="A111" s="225"/>
      <c r="B111" s="225"/>
      <c r="C111" s="225"/>
      <c r="D111" s="225"/>
      <c r="E111" s="225"/>
      <c r="F111" s="225"/>
      <c r="G111" s="225"/>
    </row>
    <row r="112" spans="1:7" ht="24" customHeight="1" x14ac:dyDescent="0.25">
      <c r="A112" s="202" t="s">
        <v>129</v>
      </c>
      <c r="B112" s="202"/>
      <c r="C112" s="202"/>
      <c r="D112" s="202"/>
      <c r="E112" s="202"/>
      <c r="F112" s="202"/>
      <c r="G112" s="202"/>
    </row>
    <row r="113" spans="1:7" ht="24" customHeight="1" x14ac:dyDescent="0.25">
      <c r="A113" s="8">
        <v>4</v>
      </c>
      <c r="B113" s="201" t="s">
        <v>130</v>
      </c>
      <c r="C113" s="201"/>
      <c r="D113" s="201"/>
      <c r="E113" s="201"/>
      <c r="F113" s="201"/>
      <c r="G113" s="9" t="s">
        <v>57</v>
      </c>
    </row>
    <row r="114" spans="1:7" ht="24" customHeight="1" x14ac:dyDescent="0.25">
      <c r="A114" s="6" t="s">
        <v>81</v>
      </c>
      <c r="B114" s="188" t="s">
        <v>82</v>
      </c>
      <c r="C114" s="189"/>
      <c r="D114" s="189"/>
      <c r="E114" s="190"/>
      <c r="F114" s="31">
        <f>F70</f>
        <v>0.3680000000000001</v>
      </c>
      <c r="G114" s="35">
        <f>G70</f>
        <v>735.17000000000007</v>
      </c>
    </row>
    <row r="115" spans="1:7" ht="24" customHeight="1" x14ac:dyDescent="0.25">
      <c r="A115" s="6" t="s">
        <v>95</v>
      </c>
      <c r="B115" s="188" t="s">
        <v>131</v>
      </c>
      <c r="C115" s="189"/>
      <c r="D115" s="189"/>
      <c r="E115" s="190"/>
      <c r="F115" s="31">
        <f>F76</f>
        <v>0.114</v>
      </c>
      <c r="G115" s="35">
        <f>G76</f>
        <v>217.27</v>
      </c>
    </row>
    <row r="116" spans="1:7" ht="24" customHeight="1" x14ac:dyDescent="0.25">
      <c r="A116" s="6" t="s">
        <v>99</v>
      </c>
      <c r="B116" s="188" t="s">
        <v>132</v>
      </c>
      <c r="C116" s="189"/>
      <c r="D116" s="189"/>
      <c r="E116" s="190"/>
      <c r="F116" s="31">
        <f>F84</f>
        <v>2.9607897600000008E-4</v>
      </c>
      <c r="G116" s="35">
        <f>G84</f>
        <v>0.60300332489088004</v>
      </c>
    </row>
    <row r="117" spans="1:7" ht="24" customHeight="1" x14ac:dyDescent="0.25">
      <c r="A117" s="6" t="s">
        <v>107</v>
      </c>
      <c r="B117" s="188" t="s">
        <v>133</v>
      </c>
      <c r="C117" s="189"/>
      <c r="D117" s="189"/>
      <c r="E117" s="190"/>
      <c r="F117" s="31">
        <f>F94</f>
        <v>0</v>
      </c>
      <c r="G117" s="35">
        <f>G94</f>
        <v>111.85</v>
      </c>
    </row>
    <row r="118" spans="1:7" ht="24" customHeight="1" x14ac:dyDescent="0.25">
      <c r="A118" s="6" t="s">
        <v>116</v>
      </c>
      <c r="B118" s="188" t="s">
        <v>134</v>
      </c>
      <c r="C118" s="189"/>
      <c r="D118" s="189"/>
      <c r="E118" s="190"/>
      <c r="F118" s="31">
        <f>F110</f>
        <v>0.18748059999999994</v>
      </c>
      <c r="G118" s="35">
        <f>G110</f>
        <v>361.94413018355556</v>
      </c>
    </row>
    <row r="119" spans="1:7" ht="24" customHeight="1" x14ac:dyDescent="0.25">
      <c r="A119" s="23"/>
      <c r="B119" s="219" t="s">
        <v>93</v>
      </c>
      <c r="C119" s="220"/>
      <c r="D119" s="220"/>
      <c r="E119" s="221"/>
      <c r="F119" s="36">
        <f>SUM(F114:F118)</f>
        <v>0.66977667897600002</v>
      </c>
      <c r="G119" s="37">
        <f>SUM(G114:G118)</f>
        <v>1426.8371335084466</v>
      </c>
    </row>
    <row r="120" spans="1:7" ht="24" customHeight="1" x14ac:dyDescent="0.25">
      <c r="A120" s="317"/>
      <c r="B120" s="317"/>
      <c r="C120" s="317"/>
      <c r="D120" s="317"/>
      <c r="E120" s="317"/>
      <c r="F120" s="317"/>
      <c r="G120" s="317"/>
    </row>
    <row r="121" spans="1:7" ht="24" customHeight="1" x14ac:dyDescent="0.25">
      <c r="A121" s="202" t="s">
        <v>135</v>
      </c>
      <c r="B121" s="202"/>
      <c r="C121" s="202"/>
      <c r="D121" s="202"/>
      <c r="E121" s="202"/>
      <c r="F121" s="202"/>
      <c r="G121" s="52" t="s">
        <v>136</v>
      </c>
    </row>
    <row r="122" spans="1:7" ht="24" customHeight="1" x14ac:dyDescent="0.25">
      <c r="A122" s="6" t="s">
        <v>8</v>
      </c>
      <c r="B122" s="174" t="s">
        <v>137</v>
      </c>
      <c r="C122" s="174"/>
      <c r="D122" s="174"/>
      <c r="E122" s="174"/>
      <c r="F122" s="174"/>
      <c r="G122" s="35">
        <f>G35</f>
        <v>2036.6299999999999</v>
      </c>
    </row>
    <row r="123" spans="1:7" ht="24" customHeight="1" x14ac:dyDescent="0.25">
      <c r="A123" s="6" t="s">
        <v>10</v>
      </c>
      <c r="B123" s="174" t="s">
        <v>138</v>
      </c>
      <c r="C123" s="174"/>
      <c r="D123" s="174"/>
      <c r="E123" s="174"/>
      <c r="F123" s="174"/>
      <c r="G123" s="35">
        <f>G48</f>
        <v>503.51696000000004</v>
      </c>
    </row>
    <row r="124" spans="1:7" ht="24" customHeight="1" x14ac:dyDescent="0.25">
      <c r="A124" s="6" t="s">
        <v>13</v>
      </c>
      <c r="B124" s="174" t="s">
        <v>139</v>
      </c>
      <c r="C124" s="174"/>
      <c r="D124" s="174"/>
      <c r="E124" s="174"/>
      <c r="F124" s="174"/>
      <c r="G124" s="35">
        <f>G55</f>
        <v>48.21</v>
      </c>
    </row>
    <row r="125" spans="1:7" ht="24" customHeight="1" x14ac:dyDescent="0.25">
      <c r="A125" s="6" t="s">
        <v>16</v>
      </c>
      <c r="B125" s="174" t="s">
        <v>130</v>
      </c>
      <c r="C125" s="174"/>
      <c r="D125" s="174"/>
      <c r="E125" s="174"/>
      <c r="F125" s="174"/>
      <c r="G125" s="35">
        <f>G119</f>
        <v>1426.8371335084466</v>
      </c>
    </row>
    <row r="126" spans="1:7" ht="24" customHeight="1" x14ac:dyDescent="0.25">
      <c r="A126" s="6"/>
      <c r="B126" s="278" t="s">
        <v>140</v>
      </c>
      <c r="C126" s="278"/>
      <c r="D126" s="278"/>
      <c r="E126" s="278"/>
      <c r="F126" s="278"/>
      <c r="G126" s="53">
        <f>SUM(G122:G125)</f>
        <v>4015.1940935084467</v>
      </c>
    </row>
    <row r="127" spans="1:7" ht="24" customHeight="1" x14ac:dyDescent="0.25">
      <c r="A127" s="218"/>
      <c r="B127" s="218"/>
      <c r="C127" s="218"/>
      <c r="D127" s="218"/>
      <c r="E127" s="218"/>
      <c r="F127" s="218"/>
      <c r="G127" s="218"/>
    </row>
    <row r="128" spans="1:7" ht="24" customHeight="1" x14ac:dyDescent="0.25">
      <c r="A128" s="279" t="s">
        <v>141</v>
      </c>
      <c r="B128" s="279"/>
      <c r="C128" s="279"/>
      <c r="D128" s="279"/>
      <c r="E128" s="279"/>
      <c r="F128" s="279"/>
      <c r="G128" s="279"/>
    </row>
    <row r="129" spans="1:7" ht="24" customHeight="1" x14ac:dyDescent="0.25">
      <c r="A129" s="8">
        <v>5</v>
      </c>
      <c r="B129" s="201" t="s">
        <v>142</v>
      </c>
      <c r="C129" s="201"/>
      <c r="D129" s="201"/>
      <c r="E129" s="201"/>
      <c r="F129" s="8" t="s">
        <v>143</v>
      </c>
      <c r="G129" s="8" t="s">
        <v>28</v>
      </c>
    </row>
    <row r="130" spans="1:7" ht="24" customHeight="1" x14ac:dyDescent="0.25">
      <c r="A130" s="6" t="s">
        <v>8</v>
      </c>
      <c r="B130" s="174" t="s">
        <v>144</v>
      </c>
      <c r="C130" s="174"/>
      <c r="D130" s="174"/>
      <c r="E130" s="174"/>
      <c r="F130" s="43">
        <v>0.06</v>
      </c>
      <c r="G130" s="22">
        <f>ROUND(G126*F130,2)</f>
        <v>240.91</v>
      </c>
    </row>
    <row r="131" spans="1:7" ht="24" customHeight="1" x14ac:dyDescent="0.25">
      <c r="A131" s="6" t="s">
        <v>10</v>
      </c>
      <c r="B131" s="174" t="s">
        <v>145</v>
      </c>
      <c r="C131" s="174"/>
      <c r="D131" s="174"/>
      <c r="E131" s="174"/>
      <c r="F131" s="43">
        <v>6.5000000000000002E-2</v>
      </c>
      <c r="G131" s="22">
        <f>ROUND((G126+G130)*F131,2)</f>
        <v>276.64999999999998</v>
      </c>
    </row>
    <row r="132" spans="1:7" ht="24" customHeight="1" x14ac:dyDescent="0.25">
      <c r="A132" s="174" t="s">
        <v>13</v>
      </c>
      <c r="B132" s="174" t="s">
        <v>146</v>
      </c>
      <c r="C132" s="174"/>
      <c r="D132" s="174"/>
      <c r="E132" s="174"/>
      <c r="F132" s="191">
        <f>SUM(E133:E136)</f>
        <v>0.1125</v>
      </c>
      <c r="G132" s="192">
        <f>((G126+G130+G131)/(1-F132))*F132</f>
        <v>574.57446255740876</v>
      </c>
    </row>
    <row r="133" spans="1:7" ht="24" customHeight="1" x14ac:dyDescent="0.25">
      <c r="A133" s="174"/>
      <c r="B133" s="170" t="s">
        <v>147</v>
      </c>
      <c r="C133" s="170"/>
      <c r="D133" s="55" t="s">
        <v>148</v>
      </c>
      <c r="E133" s="56">
        <v>1.6500000000000001E-2</v>
      </c>
      <c r="F133" s="191"/>
      <c r="G133" s="192"/>
    </row>
    <row r="134" spans="1:7" ht="24" customHeight="1" x14ac:dyDescent="0.25">
      <c r="A134" s="174"/>
      <c r="B134" s="170"/>
      <c r="C134" s="170"/>
      <c r="D134" s="55" t="s">
        <v>149</v>
      </c>
      <c r="E134" s="56">
        <v>7.5999999999999998E-2</v>
      </c>
      <c r="F134" s="191"/>
      <c r="G134" s="192"/>
    </row>
    <row r="135" spans="1:7" ht="24" customHeight="1" x14ac:dyDescent="0.25">
      <c r="A135" s="174"/>
      <c r="B135" s="170" t="s">
        <v>150</v>
      </c>
      <c r="C135" s="170"/>
      <c r="D135" s="170"/>
      <c r="E135" s="57"/>
      <c r="F135" s="191"/>
      <c r="G135" s="192"/>
    </row>
    <row r="136" spans="1:7" ht="24" customHeight="1" x14ac:dyDescent="0.25">
      <c r="A136" s="174"/>
      <c r="B136" s="170" t="s">
        <v>151</v>
      </c>
      <c r="C136" s="170"/>
      <c r="D136" s="55" t="s">
        <v>152</v>
      </c>
      <c r="E136" s="56">
        <v>0.02</v>
      </c>
      <c r="F136" s="191"/>
      <c r="G136" s="192"/>
    </row>
    <row r="137" spans="1:7" ht="24" customHeight="1" x14ac:dyDescent="0.25">
      <c r="A137" s="23"/>
      <c r="B137" s="169" t="s">
        <v>93</v>
      </c>
      <c r="C137" s="169"/>
      <c r="D137" s="169"/>
      <c r="E137" s="169"/>
      <c r="F137" s="169"/>
      <c r="G137" s="58">
        <f>ROUND((G130+G131+G132),2)</f>
        <v>1092.1300000000001</v>
      </c>
    </row>
    <row r="138" spans="1:7" ht="24" customHeight="1" x14ac:dyDescent="0.25">
      <c r="A138" s="7" t="s">
        <v>153</v>
      </c>
      <c r="B138" s="242" t="s">
        <v>154</v>
      </c>
      <c r="C138" s="242"/>
      <c r="D138" s="242"/>
      <c r="E138" s="242"/>
      <c r="F138" s="242"/>
    </row>
    <row r="139" spans="1:7" ht="24" customHeight="1" x14ac:dyDescent="0.25">
      <c r="A139" s="225"/>
      <c r="B139" s="225"/>
      <c r="C139" s="225"/>
      <c r="D139" s="225"/>
      <c r="E139" s="225"/>
      <c r="F139" s="225"/>
      <c r="G139" s="225"/>
    </row>
    <row r="140" spans="1:7" ht="24" customHeight="1" x14ac:dyDescent="0.25">
      <c r="A140" s="59" t="s">
        <v>155</v>
      </c>
      <c r="B140" s="60"/>
      <c r="C140" s="60"/>
      <c r="D140" s="60"/>
      <c r="E140" s="60"/>
      <c r="F140" s="60"/>
      <c r="G140" s="61"/>
    </row>
    <row r="141" spans="1:7" ht="24" customHeight="1" x14ac:dyDescent="0.25">
      <c r="A141" s="202" t="s">
        <v>156</v>
      </c>
      <c r="B141" s="202"/>
      <c r="C141" s="202"/>
      <c r="D141" s="202"/>
      <c r="E141" s="202"/>
      <c r="F141" s="202"/>
      <c r="G141" s="52" t="s">
        <v>136</v>
      </c>
    </row>
    <row r="142" spans="1:7" ht="24" customHeight="1" x14ac:dyDescent="0.25">
      <c r="A142" s="6" t="s">
        <v>8</v>
      </c>
      <c r="B142" s="174" t="s">
        <v>137</v>
      </c>
      <c r="C142" s="174"/>
      <c r="D142" s="174"/>
      <c r="E142" s="174"/>
      <c r="F142" s="174"/>
      <c r="G142" s="35">
        <f>G35</f>
        <v>2036.6299999999999</v>
      </c>
    </row>
    <row r="143" spans="1:7" ht="24" customHeight="1" x14ac:dyDescent="0.25">
      <c r="A143" s="6" t="s">
        <v>10</v>
      </c>
      <c r="B143" s="174" t="s">
        <v>138</v>
      </c>
      <c r="C143" s="174"/>
      <c r="D143" s="174"/>
      <c r="E143" s="174"/>
      <c r="F143" s="174"/>
      <c r="G143" s="35">
        <f>G48</f>
        <v>503.51696000000004</v>
      </c>
    </row>
    <row r="144" spans="1:7" ht="24" customHeight="1" x14ac:dyDescent="0.25">
      <c r="A144" s="6" t="s">
        <v>13</v>
      </c>
      <c r="B144" s="174" t="s">
        <v>139</v>
      </c>
      <c r="C144" s="174"/>
      <c r="D144" s="174"/>
      <c r="E144" s="174"/>
      <c r="F144" s="174"/>
      <c r="G144" s="35">
        <f>G55</f>
        <v>48.21</v>
      </c>
    </row>
    <row r="145" spans="1:7" ht="24" customHeight="1" x14ac:dyDescent="0.25">
      <c r="A145" s="6" t="s">
        <v>16</v>
      </c>
      <c r="B145" s="174" t="s">
        <v>130</v>
      </c>
      <c r="C145" s="174"/>
      <c r="D145" s="174"/>
      <c r="E145" s="174"/>
      <c r="F145" s="174"/>
      <c r="G145" s="35">
        <f>G119</f>
        <v>1426.8371335084466</v>
      </c>
    </row>
    <row r="146" spans="1:7" ht="24" customHeight="1" x14ac:dyDescent="0.25">
      <c r="A146" s="6"/>
      <c r="B146" s="174" t="s">
        <v>157</v>
      </c>
      <c r="C146" s="174"/>
      <c r="D146" s="174"/>
      <c r="E146" s="174"/>
      <c r="F146" s="174"/>
      <c r="G146" s="35">
        <f>SUM(G142:G145)</f>
        <v>4015.1940935084467</v>
      </c>
    </row>
    <row r="147" spans="1:7" ht="24" customHeight="1" x14ac:dyDescent="0.25">
      <c r="A147" s="6" t="s">
        <v>43</v>
      </c>
      <c r="B147" s="174" t="s">
        <v>158</v>
      </c>
      <c r="C147" s="174"/>
      <c r="D147" s="174"/>
      <c r="E147" s="174"/>
      <c r="F147" s="174"/>
      <c r="G147" s="35">
        <f>G137</f>
        <v>1092.1300000000001</v>
      </c>
    </row>
    <row r="148" spans="1:7" ht="24" customHeight="1" x14ac:dyDescent="0.25">
      <c r="A148" s="23"/>
      <c r="B148" s="274" t="s">
        <v>159</v>
      </c>
      <c r="C148" s="274"/>
      <c r="D148" s="274"/>
      <c r="E148" s="274"/>
      <c r="F148" s="274"/>
      <c r="G148" s="62">
        <f>ROUND(SUM(G146:G147),2)</f>
        <v>5107.32</v>
      </c>
    </row>
    <row r="149" spans="1:7" ht="24" customHeight="1" x14ac:dyDescent="0.25">
      <c r="A149" s="188"/>
      <c r="B149" s="189"/>
      <c r="C149" s="189"/>
      <c r="D149" s="189"/>
      <c r="E149" s="189"/>
      <c r="F149" s="189"/>
      <c r="G149" s="190"/>
    </row>
    <row r="150" spans="1:7" ht="22.5" customHeight="1" x14ac:dyDescent="0.25">
      <c r="A150" s="232" t="s">
        <v>160</v>
      </c>
      <c r="B150" s="232"/>
      <c r="C150" s="232"/>
      <c r="D150" s="232"/>
      <c r="E150" s="232"/>
      <c r="F150" s="232"/>
      <c r="G150" s="232"/>
    </row>
    <row r="151" spans="1:7" ht="22.5" customHeight="1" x14ac:dyDescent="0.25">
      <c r="A151" s="8" t="s">
        <v>161</v>
      </c>
      <c r="B151" s="201" t="s">
        <v>162</v>
      </c>
      <c r="C151" s="201"/>
      <c r="D151" s="201"/>
      <c r="E151" s="201"/>
      <c r="F151" s="201"/>
      <c r="G151" s="9" t="s">
        <v>57</v>
      </c>
    </row>
    <row r="152" spans="1:7" ht="22.5" customHeight="1" x14ac:dyDescent="0.25">
      <c r="A152" s="63" t="s">
        <v>8</v>
      </c>
      <c r="B152" s="209" t="s">
        <v>163</v>
      </c>
      <c r="C152" s="210"/>
      <c r="D152" s="210"/>
      <c r="E152" s="210"/>
      <c r="F152" s="211"/>
      <c r="G152" s="64">
        <f>G35</f>
        <v>2036.6299999999999</v>
      </c>
    </row>
    <row r="153" spans="1:7" ht="22.5" customHeight="1" x14ac:dyDescent="0.25">
      <c r="A153" s="63" t="s">
        <v>10</v>
      </c>
      <c r="B153" s="209" t="s">
        <v>164</v>
      </c>
      <c r="C153" s="210"/>
      <c r="D153" s="210"/>
      <c r="E153" s="210"/>
      <c r="F153" s="211"/>
      <c r="G153" s="64">
        <f>G48</f>
        <v>503.51696000000004</v>
      </c>
    </row>
    <row r="154" spans="1:7" ht="22.5" customHeight="1" x14ac:dyDescent="0.25">
      <c r="A154" s="63" t="s">
        <v>13</v>
      </c>
      <c r="B154" s="209" t="s">
        <v>72</v>
      </c>
      <c r="C154" s="210"/>
      <c r="D154" s="210"/>
      <c r="E154" s="210"/>
      <c r="F154" s="211"/>
      <c r="G154" s="64">
        <f>G52</f>
        <v>48.21</v>
      </c>
    </row>
    <row r="155" spans="1:7" ht="22.5" customHeight="1" x14ac:dyDescent="0.25">
      <c r="A155" s="63" t="s">
        <v>16</v>
      </c>
      <c r="B155" s="209" t="s">
        <v>165</v>
      </c>
      <c r="C155" s="210"/>
      <c r="D155" s="210"/>
      <c r="E155" s="210"/>
      <c r="F155" s="211"/>
      <c r="G155" s="64">
        <f>0</f>
        <v>0</v>
      </c>
    </row>
    <row r="156" spans="1:7" ht="22.5" customHeight="1" x14ac:dyDescent="0.25">
      <c r="A156" s="63" t="s">
        <v>43</v>
      </c>
      <c r="B156" s="209" t="s">
        <v>166</v>
      </c>
      <c r="C156" s="210"/>
      <c r="D156" s="210"/>
      <c r="E156" s="210"/>
      <c r="F156" s="211"/>
      <c r="G156" s="64">
        <f>G70</f>
        <v>735.17000000000007</v>
      </c>
    </row>
    <row r="157" spans="1:7" ht="22.5" customHeight="1" x14ac:dyDescent="0.25">
      <c r="A157" s="63" t="s">
        <v>63</v>
      </c>
      <c r="B157" s="209" t="s">
        <v>167</v>
      </c>
      <c r="C157" s="210"/>
      <c r="D157" s="210"/>
      <c r="E157" s="210"/>
      <c r="F157" s="211"/>
      <c r="G157" s="64">
        <f>G76</f>
        <v>217.27</v>
      </c>
    </row>
    <row r="158" spans="1:7" ht="22.5" customHeight="1" x14ac:dyDescent="0.25">
      <c r="A158" s="63" t="s">
        <v>47</v>
      </c>
      <c r="B158" s="209" t="s">
        <v>100</v>
      </c>
      <c r="C158" s="210"/>
      <c r="D158" s="210"/>
      <c r="E158" s="210"/>
      <c r="F158" s="211"/>
      <c r="G158" s="64">
        <f>G84</f>
        <v>0.60300332489088004</v>
      </c>
    </row>
    <row r="159" spans="1:7" ht="22.5" customHeight="1" x14ac:dyDescent="0.25">
      <c r="A159" s="63" t="s">
        <v>50</v>
      </c>
      <c r="B159" s="209" t="s">
        <v>168</v>
      </c>
      <c r="C159" s="210"/>
      <c r="D159" s="210"/>
      <c r="E159" s="210"/>
      <c r="F159" s="211"/>
      <c r="G159" s="64">
        <f>G94</f>
        <v>111.85</v>
      </c>
    </row>
    <row r="160" spans="1:7" ht="22.5" customHeight="1" x14ac:dyDescent="0.25">
      <c r="A160" s="63" t="s">
        <v>67</v>
      </c>
      <c r="B160" s="209" t="s">
        <v>169</v>
      </c>
      <c r="C160" s="210"/>
      <c r="D160" s="210"/>
      <c r="E160" s="210"/>
      <c r="F160" s="211"/>
      <c r="G160" s="64">
        <f>G110</f>
        <v>361.94413018355556</v>
      </c>
    </row>
    <row r="161" spans="1:7" ht="22.5" customHeight="1" x14ac:dyDescent="0.25">
      <c r="A161" s="63"/>
      <c r="B161" s="212" t="s">
        <v>170</v>
      </c>
      <c r="C161" s="213"/>
      <c r="D161" s="213"/>
      <c r="E161" s="213"/>
      <c r="F161" s="214"/>
      <c r="G161" s="64">
        <f>SUM(G152:G160)</f>
        <v>4015.1940935084463</v>
      </c>
    </row>
    <row r="162" spans="1:7" ht="22.5" customHeight="1" x14ac:dyDescent="0.25">
      <c r="A162" s="65"/>
      <c r="B162" s="65" t="s">
        <v>171</v>
      </c>
      <c r="C162" s="66">
        <v>12</v>
      </c>
      <c r="D162" s="215" t="s">
        <v>172</v>
      </c>
      <c r="E162" s="216"/>
      <c r="F162" s="217"/>
      <c r="G162" s="67">
        <f>ROUND((G161/(C162*15.22))*15.22,2)</f>
        <v>334.6</v>
      </c>
    </row>
    <row r="163" spans="1:7" ht="22.5" customHeight="1" x14ac:dyDescent="0.25">
      <c r="A163" s="209"/>
      <c r="B163" s="210"/>
      <c r="C163" s="210"/>
      <c r="D163" s="210"/>
      <c r="E163" s="210"/>
      <c r="F163" s="210"/>
      <c r="G163" s="211"/>
    </row>
    <row r="164" spans="1:7" ht="24" customHeight="1" x14ac:dyDescent="0.25">
      <c r="A164" s="203" t="s">
        <v>141</v>
      </c>
      <c r="B164" s="204"/>
      <c r="C164" s="204"/>
      <c r="D164" s="204"/>
      <c r="E164" s="204"/>
      <c r="F164" s="204"/>
      <c r="G164" s="205"/>
    </row>
    <row r="165" spans="1:7" ht="22.5" customHeight="1" x14ac:dyDescent="0.25">
      <c r="A165" s="8">
        <v>5</v>
      </c>
      <c r="B165" s="206" t="s">
        <v>142</v>
      </c>
      <c r="C165" s="207"/>
      <c r="D165" s="207"/>
      <c r="E165" s="208"/>
      <c r="F165" s="8" t="s">
        <v>143</v>
      </c>
      <c r="G165" s="8" t="s">
        <v>28</v>
      </c>
    </row>
    <row r="166" spans="1:7" ht="22.5" customHeight="1" x14ac:dyDescent="0.25">
      <c r="A166" s="6" t="s">
        <v>8</v>
      </c>
      <c r="B166" s="188" t="s">
        <v>173</v>
      </c>
      <c r="C166" s="189"/>
      <c r="D166" s="189"/>
      <c r="E166" s="190"/>
      <c r="F166" s="43">
        <v>0.06</v>
      </c>
      <c r="G166" s="22">
        <f>F166*G162</f>
        <v>20.076000000000001</v>
      </c>
    </row>
    <row r="167" spans="1:7" ht="22.5" customHeight="1" x14ac:dyDescent="0.25">
      <c r="A167" s="6" t="s">
        <v>10</v>
      </c>
      <c r="B167" s="188" t="s">
        <v>145</v>
      </c>
      <c r="C167" s="189"/>
      <c r="D167" s="189"/>
      <c r="E167" s="190"/>
      <c r="F167" s="43">
        <v>6.5000000000000002E-2</v>
      </c>
      <c r="G167" s="22">
        <f>(G162+G166)*F167</f>
        <v>23.053940000000004</v>
      </c>
    </row>
    <row r="168" spans="1:7" ht="22.5" customHeight="1" x14ac:dyDescent="0.25">
      <c r="A168" s="174" t="s">
        <v>13</v>
      </c>
      <c r="B168" s="188" t="s">
        <v>146</v>
      </c>
      <c r="C168" s="189"/>
      <c r="D168" s="189"/>
      <c r="E168" s="190"/>
      <c r="F168" s="191">
        <f>SUM(E169:E172)</f>
        <v>0.1125</v>
      </c>
      <c r="G168" s="192">
        <f>ROUND(((G162+G166+G167)/(1-F168))*F168,2)</f>
        <v>47.88</v>
      </c>
    </row>
    <row r="169" spans="1:7" ht="22.5" customHeight="1" x14ac:dyDescent="0.25">
      <c r="A169" s="174"/>
      <c r="B169" s="193" t="s">
        <v>147</v>
      </c>
      <c r="C169" s="194"/>
      <c r="D169" s="55" t="s">
        <v>148</v>
      </c>
      <c r="E169" s="56">
        <v>1.6500000000000001E-2</v>
      </c>
      <c r="F169" s="191"/>
      <c r="G169" s="192"/>
    </row>
    <row r="170" spans="1:7" ht="22.5" customHeight="1" x14ac:dyDescent="0.25">
      <c r="A170" s="174"/>
      <c r="B170" s="195"/>
      <c r="C170" s="196"/>
      <c r="D170" s="55" t="s">
        <v>149</v>
      </c>
      <c r="E170" s="56">
        <v>7.5999999999999998E-2</v>
      </c>
      <c r="F170" s="191"/>
      <c r="G170" s="192"/>
    </row>
    <row r="171" spans="1:7" ht="22.5" customHeight="1" x14ac:dyDescent="0.25">
      <c r="A171" s="174"/>
      <c r="B171" s="197" t="s">
        <v>150</v>
      </c>
      <c r="C171" s="198"/>
      <c r="D171" s="199"/>
      <c r="E171" s="68"/>
      <c r="F171" s="191"/>
      <c r="G171" s="192"/>
    </row>
    <row r="172" spans="1:7" ht="22.5" customHeight="1" x14ac:dyDescent="0.25">
      <c r="A172" s="174"/>
      <c r="B172" s="170" t="s">
        <v>151</v>
      </c>
      <c r="C172" s="170"/>
      <c r="D172" s="55" t="s">
        <v>152</v>
      </c>
      <c r="E172" s="56">
        <f>E136</f>
        <v>0.02</v>
      </c>
      <c r="F172" s="191"/>
      <c r="G172" s="192"/>
    </row>
    <row r="173" spans="1:7" ht="22.5" customHeight="1" x14ac:dyDescent="0.25">
      <c r="A173" s="23"/>
      <c r="B173" s="169" t="s">
        <v>93</v>
      </c>
      <c r="C173" s="169"/>
      <c r="D173" s="169"/>
      <c r="E173" s="169"/>
      <c r="F173" s="169"/>
      <c r="G173" s="58">
        <f>G166+G167+G168</f>
        <v>91.00994</v>
      </c>
    </row>
    <row r="174" spans="1:7" ht="22.5" customHeight="1" x14ac:dyDescent="0.25">
      <c r="A174" s="170" t="s">
        <v>174</v>
      </c>
      <c r="B174" s="170"/>
      <c r="C174" s="170"/>
      <c r="D174" s="170"/>
      <c r="E174" s="170"/>
      <c r="F174" s="170"/>
      <c r="G174" s="69">
        <f>ROUND(SUM(G162+G173),2)</f>
        <v>425.61</v>
      </c>
    </row>
    <row r="175" spans="1:7" ht="22.5" customHeight="1" x14ac:dyDescent="0.25">
      <c r="A175" s="23"/>
      <c r="B175" s="274" t="s">
        <v>175</v>
      </c>
      <c r="C175" s="274"/>
      <c r="D175" s="274"/>
      <c r="E175" s="274"/>
      <c r="F175" s="274"/>
      <c r="G175" s="47">
        <f>ROUND(SUM(G148,G174),2)</f>
        <v>5532.93</v>
      </c>
    </row>
    <row r="176" spans="1:7" ht="22.5" customHeight="1" x14ac:dyDescent="0.25">
      <c r="A176" s="7"/>
      <c r="B176" s="225"/>
      <c r="C176" s="225"/>
      <c r="D176" s="225"/>
      <c r="E176" s="225"/>
      <c r="F176" s="225"/>
    </row>
    <row r="177" spans="1:7" ht="22.5" customHeight="1" x14ac:dyDescent="0.25">
      <c r="A177" s="172" t="s">
        <v>176</v>
      </c>
      <c r="B177" s="172"/>
      <c r="C177" s="172"/>
      <c r="D177" s="172"/>
      <c r="E177" s="172"/>
      <c r="F177" s="172"/>
      <c r="G177" s="172"/>
    </row>
    <row r="178" spans="1:7" ht="22.5" customHeight="1" x14ac:dyDescent="0.25">
      <c r="A178" s="8"/>
      <c r="B178" s="187" t="s">
        <v>177</v>
      </c>
      <c r="C178" s="187"/>
      <c r="D178" s="187"/>
      <c r="E178" s="187"/>
      <c r="F178" s="187"/>
      <c r="G178" s="9" t="s">
        <v>28</v>
      </c>
    </row>
    <row r="179" spans="1:7" ht="22.5" customHeight="1" x14ac:dyDescent="0.25">
      <c r="A179" s="174" t="s">
        <v>8</v>
      </c>
      <c r="B179" s="175" t="s">
        <v>178</v>
      </c>
      <c r="C179" s="175"/>
      <c r="D179" s="175"/>
      <c r="E179" s="175"/>
      <c r="F179" s="176">
        <f>7/30</f>
        <v>0.23333333333333334</v>
      </c>
      <c r="G179" s="237">
        <f>ROUND(F179*G35,2)</f>
        <v>475.21</v>
      </c>
    </row>
    <row r="180" spans="1:7" ht="22.5" customHeight="1" x14ac:dyDescent="0.25">
      <c r="A180" s="174"/>
      <c r="B180" s="6" t="s">
        <v>179</v>
      </c>
      <c r="C180" s="70">
        <v>1</v>
      </c>
      <c r="D180" s="6" t="s">
        <v>180</v>
      </c>
      <c r="E180" s="71">
        <v>20</v>
      </c>
      <c r="F180" s="176"/>
      <c r="G180" s="237"/>
    </row>
    <row r="181" spans="1:7" ht="22.5" customHeight="1" x14ac:dyDescent="0.25">
      <c r="A181" s="6" t="s">
        <v>10</v>
      </c>
      <c r="B181" s="174" t="s">
        <v>181</v>
      </c>
      <c r="C181" s="174"/>
      <c r="D181" s="174"/>
      <c r="E181" s="174"/>
      <c r="F181" s="39">
        <f>F70*F179</f>
        <v>8.5866666666666688E-2</v>
      </c>
      <c r="G181" s="12">
        <f>ROUND(F181*G35,2)</f>
        <v>174.88</v>
      </c>
    </row>
    <row r="182" spans="1:7" ht="22.5" customHeight="1" x14ac:dyDescent="0.25">
      <c r="A182" s="6" t="s">
        <v>13</v>
      </c>
      <c r="B182" s="6" t="s">
        <v>182</v>
      </c>
      <c r="C182" s="72">
        <f>(1/12)</f>
        <v>8.3333333333333329E-2</v>
      </c>
      <c r="D182" s="6" t="s">
        <v>183</v>
      </c>
      <c r="E182" s="46">
        <v>0.01</v>
      </c>
      <c r="F182" s="31">
        <f>C182*E182</f>
        <v>8.3333333333333328E-4</v>
      </c>
      <c r="G182" s="12">
        <f>ROUND(F182*G35,2)</f>
        <v>1.7</v>
      </c>
    </row>
    <row r="183" spans="1:7" ht="22.5" customHeight="1" x14ac:dyDescent="0.25">
      <c r="A183" s="6" t="s">
        <v>16</v>
      </c>
      <c r="B183" s="174" t="s">
        <v>184</v>
      </c>
      <c r="C183" s="174"/>
      <c r="D183" s="174"/>
      <c r="E183" s="174"/>
      <c r="F183" s="31">
        <f>F70*F182</f>
        <v>3.0666666666666673E-4</v>
      </c>
      <c r="G183" s="12">
        <f>F183*G35</f>
        <v>0.62456653333333345</v>
      </c>
    </row>
    <row r="184" spans="1:7" ht="22.5" customHeight="1" x14ac:dyDescent="0.25">
      <c r="A184" s="23"/>
      <c r="B184" s="169" t="s">
        <v>185</v>
      </c>
      <c r="C184" s="169"/>
      <c r="D184" s="169"/>
      <c r="E184" s="169"/>
      <c r="F184" s="36">
        <f>SUM(F179:F183)</f>
        <v>0.32034000000000007</v>
      </c>
      <c r="G184" s="47">
        <f>ROUND(SUM(G179:G183),2)</f>
        <v>652.41</v>
      </c>
    </row>
    <row r="185" spans="1:7" ht="22.5" customHeight="1" x14ac:dyDescent="0.25">
      <c r="A185" s="73"/>
      <c r="B185" s="169" t="s">
        <v>186</v>
      </c>
      <c r="C185" s="169"/>
      <c r="D185" s="169"/>
      <c r="E185" s="169"/>
      <c r="F185" s="36"/>
      <c r="G185" s="47">
        <f>ROUND(G184/E180,2)</f>
        <v>32.619999999999997</v>
      </c>
    </row>
    <row r="186" spans="1:7" ht="22.5" customHeight="1" x14ac:dyDescent="0.25">
      <c r="A186" s="186"/>
      <c r="B186" s="186"/>
      <c r="C186" s="186"/>
      <c r="D186" s="186"/>
      <c r="E186" s="186"/>
      <c r="F186" s="186"/>
      <c r="G186" s="186"/>
    </row>
    <row r="187" spans="1:7" ht="22.5" customHeight="1" x14ac:dyDescent="0.25">
      <c r="A187" s="8"/>
      <c r="B187" s="187" t="s">
        <v>187</v>
      </c>
      <c r="C187" s="187"/>
      <c r="D187" s="187"/>
      <c r="E187" s="187"/>
      <c r="F187" s="187"/>
      <c r="G187" s="9" t="s">
        <v>28</v>
      </c>
    </row>
    <row r="188" spans="1:7" ht="22.5" customHeight="1" x14ac:dyDescent="0.25">
      <c r="A188" s="6" t="s">
        <v>8</v>
      </c>
      <c r="B188" s="178" t="s">
        <v>188</v>
      </c>
      <c r="C188" s="179"/>
      <c r="D188" s="180"/>
      <c r="E188" s="74" t="s">
        <v>189</v>
      </c>
      <c r="F188" s="75">
        <v>220</v>
      </c>
      <c r="G188" s="12">
        <f>ROUND(F188/12,2)</f>
        <v>18.329999999999998</v>
      </c>
    </row>
    <row r="190" spans="1:7" ht="18.75" customHeight="1" x14ac:dyDescent="0.25"/>
    <row r="191" spans="1:7" ht="24.75" customHeight="1" x14ac:dyDescent="0.25">
      <c r="A191" s="169" t="s">
        <v>190</v>
      </c>
      <c r="B191" s="169"/>
      <c r="C191" s="169"/>
      <c r="D191" s="169"/>
      <c r="E191" s="169"/>
      <c r="F191" s="169"/>
      <c r="G191" s="47">
        <f>ROUND(G148+G185+G188+G174,2)</f>
        <v>5583.88</v>
      </c>
    </row>
    <row r="192" spans="1:7" ht="18.75" customHeight="1" x14ac:dyDescent="0.25"/>
    <row r="193" spans="1:5" ht="18.75" customHeight="1" x14ac:dyDescent="0.25">
      <c r="A193" s="181" t="s">
        <v>191</v>
      </c>
      <c r="B193" s="181"/>
      <c r="C193" s="181"/>
      <c r="D193" s="181"/>
      <c r="E193" s="181"/>
    </row>
    <row r="194" spans="1:5" ht="18.75" customHeight="1" x14ac:dyDescent="0.25">
      <c r="A194" s="182" t="s">
        <v>192</v>
      </c>
      <c r="B194" s="183"/>
      <c r="C194" s="183"/>
      <c r="D194" s="184"/>
      <c r="E194" s="76" t="s">
        <v>193</v>
      </c>
    </row>
    <row r="195" spans="1:5" ht="18.75" customHeight="1" x14ac:dyDescent="0.25">
      <c r="A195" s="165" t="s">
        <v>194</v>
      </c>
      <c r="B195" s="166"/>
      <c r="C195" s="166"/>
      <c r="D195" s="167"/>
      <c r="E195" s="77">
        <f>F130</f>
        <v>0.06</v>
      </c>
    </row>
    <row r="196" spans="1:5" ht="18.75" customHeight="1" x14ac:dyDescent="0.25">
      <c r="A196" s="165" t="s">
        <v>145</v>
      </c>
      <c r="B196" s="166"/>
      <c r="C196" s="166"/>
      <c r="D196" s="167"/>
      <c r="E196" s="77">
        <f>F131</f>
        <v>6.5000000000000002E-2</v>
      </c>
    </row>
    <row r="197" spans="1:5" ht="18.75" customHeight="1" x14ac:dyDescent="0.25">
      <c r="A197" s="165" t="s">
        <v>195</v>
      </c>
      <c r="B197" s="166"/>
      <c r="C197" s="166"/>
      <c r="D197" s="167"/>
      <c r="E197" s="77">
        <f>F132</f>
        <v>0.1125</v>
      </c>
    </row>
    <row r="198" spans="1:5" ht="24" customHeight="1" x14ac:dyDescent="0.25">
      <c r="A198" s="168" t="s">
        <v>196</v>
      </c>
      <c r="B198" s="168"/>
      <c r="C198" s="168"/>
      <c r="D198" s="168"/>
      <c r="E198" s="78">
        <f>((((1+E195))*(1+E196))/((1-E197))-1)</f>
        <v>0.27200000000000002</v>
      </c>
    </row>
  </sheetData>
  <mergeCells count="215">
    <mergeCell ref="A6:G6"/>
    <mergeCell ref="A7:G7"/>
    <mergeCell ref="B8:E8"/>
    <mergeCell ref="F8:G8"/>
    <mergeCell ref="B9:E9"/>
    <mergeCell ref="F9:G9"/>
    <mergeCell ref="A1:G1"/>
    <mergeCell ref="A2:G2"/>
    <mergeCell ref="B3:D3"/>
    <mergeCell ref="E3:G3"/>
    <mergeCell ref="B4:D4"/>
    <mergeCell ref="E4:G4"/>
    <mergeCell ref="A14:G14"/>
    <mergeCell ref="B15:E15"/>
    <mergeCell ref="F15:G15"/>
    <mergeCell ref="B16:E16"/>
    <mergeCell ref="F16:G16"/>
    <mergeCell ref="B17:E17"/>
    <mergeCell ref="F17:G17"/>
    <mergeCell ref="A10:A11"/>
    <mergeCell ref="B10:E11"/>
    <mergeCell ref="F10:G11"/>
    <mergeCell ref="B12:E12"/>
    <mergeCell ref="F12:G12"/>
    <mergeCell ref="A13:G13"/>
    <mergeCell ref="B24:F24"/>
    <mergeCell ref="B25:E25"/>
    <mergeCell ref="A26:A28"/>
    <mergeCell ref="B26:E26"/>
    <mergeCell ref="G26:G28"/>
    <mergeCell ref="G31:G32"/>
    <mergeCell ref="B32:F32"/>
    <mergeCell ref="B18:E18"/>
    <mergeCell ref="F18:G18"/>
    <mergeCell ref="B19:F19"/>
    <mergeCell ref="A21:G21"/>
    <mergeCell ref="B22:F22"/>
    <mergeCell ref="B23:D23"/>
    <mergeCell ref="B39:F39"/>
    <mergeCell ref="B40:F40"/>
    <mergeCell ref="B41:F41"/>
    <mergeCell ref="B42:F42"/>
    <mergeCell ref="B43:F43"/>
    <mergeCell ref="B44:F44"/>
    <mergeCell ref="B33:F33"/>
    <mergeCell ref="B34:F34"/>
    <mergeCell ref="B35:F35"/>
    <mergeCell ref="A36:G36"/>
    <mergeCell ref="A37:G37"/>
    <mergeCell ref="B38:F38"/>
    <mergeCell ref="B51:F51"/>
    <mergeCell ref="B52:F52"/>
    <mergeCell ref="B53:F53"/>
    <mergeCell ref="B54:F54"/>
    <mergeCell ref="B55:F55"/>
    <mergeCell ref="B56:F56"/>
    <mergeCell ref="B45:F45"/>
    <mergeCell ref="B46:F46"/>
    <mergeCell ref="B47:F47"/>
    <mergeCell ref="B48:F48"/>
    <mergeCell ref="B49:G49"/>
    <mergeCell ref="A50:G50"/>
    <mergeCell ref="B63:E63"/>
    <mergeCell ref="B64:E64"/>
    <mergeCell ref="B65:E65"/>
    <mergeCell ref="B66:E66"/>
    <mergeCell ref="B67:E67"/>
    <mergeCell ref="B69:E69"/>
    <mergeCell ref="A57:G57"/>
    <mergeCell ref="A58:G58"/>
    <mergeCell ref="A59:G59"/>
    <mergeCell ref="A60:G60"/>
    <mergeCell ref="B61:E61"/>
    <mergeCell ref="B62:E62"/>
    <mergeCell ref="B76:E76"/>
    <mergeCell ref="A77:G77"/>
    <mergeCell ref="A78:G78"/>
    <mergeCell ref="B79:F79"/>
    <mergeCell ref="A80:A82"/>
    <mergeCell ref="B80:E80"/>
    <mergeCell ref="F80:F82"/>
    <mergeCell ref="G80:G82"/>
    <mergeCell ref="B70:E70"/>
    <mergeCell ref="A71:G71"/>
    <mergeCell ref="A72:G72"/>
    <mergeCell ref="B73:F73"/>
    <mergeCell ref="B74:E74"/>
    <mergeCell ref="B75:E75"/>
    <mergeCell ref="B90:E90"/>
    <mergeCell ref="B91:C91"/>
    <mergeCell ref="A92:A93"/>
    <mergeCell ref="B92:E93"/>
    <mergeCell ref="B94:E94"/>
    <mergeCell ref="A95:G95"/>
    <mergeCell ref="B83:E83"/>
    <mergeCell ref="B84:E84"/>
    <mergeCell ref="A85:G85"/>
    <mergeCell ref="A86:G86"/>
    <mergeCell ref="B87:F87"/>
    <mergeCell ref="A88:A89"/>
    <mergeCell ref="B88:D88"/>
    <mergeCell ref="F88:F89"/>
    <mergeCell ref="G88:G89"/>
    <mergeCell ref="B89:C89"/>
    <mergeCell ref="B101:C101"/>
    <mergeCell ref="F101:F102"/>
    <mergeCell ref="G101:G102"/>
    <mergeCell ref="B102:D102"/>
    <mergeCell ref="B103:E103"/>
    <mergeCell ref="F103:F104"/>
    <mergeCell ref="G103:G104"/>
    <mergeCell ref="B104:D104"/>
    <mergeCell ref="A96:G96"/>
    <mergeCell ref="B97:F97"/>
    <mergeCell ref="B99:E99"/>
    <mergeCell ref="F99:F100"/>
    <mergeCell ref="G99:G100"/>
    <mergeCell ref="B100:D100"/>
    <mergeCell ref="B109:E109"/>
    <mergeCell ref="B110:E110"/>
    <mergeCell ref="A111:G111"/>
    <mergeCell ref="A112:G112"/>
    <mergeCell ref="B113:F113"/>
    <mergeCell ref="B114:E114"/>
    <mergeCell ref="B105:C105"/>
    <mergeCell ref="F105:F106"/>
    <mergeCell ref="G105:G106"/>
    <mergeCell ref="B106:D106"/>
    <mergeCell ref="B107:E107"/>
    <mergeCell ref="B108:F108"/>
    <mergeCell ref="A121:F121"/>
    <mergeCell ref="B122:F122"/>
    <mergeCell ref="B123:F123"/>
    <mergeCell ref="B124:F124"/>
    <mergeCell ref="B125:F125"/>
    <mergeCell ref="B126:F126"/>
    <mergeCell ref="B115:E115"/>
    <mergeCell ref="B116:E116"/>
    <mergeCell ref="B117:E117"/>
    <mergeCell ref="B118:E118"/>
    <mergeCell ref="B119:E119"/>
    <mergeCell ref="A120:G120"/>
    <mergeCell ref="B135:D135"/>
    <mergeCell ref="B136:C136"/>
    <mergeCell ref="B137:F137"/>
    <mergeCell ref="B138:F138"/>
    <mergeCell ref="A139:G139"/>
    <mergeCell ref="A141:F141"/>
    <mergeCell ref="A127:G127"/>
    <mergeCell ref="A128:G128"/>
    <mergeCell ref="B129:E129"/>
    <mergeCell ref="B130:E130"/>
    <mergeCell ref="B131:E131"/>
    <mergeCell ref="A132:A136"/>
    <mergeCell ref="B132:E132"/>
    <mergeCell ref="F132:F136"/>
    <mergeCell ref="G132:G136"/>
    <mergeCell ref="B133:C134"/>
    <mergeCell ref="B148:F148"/>
    <mergeCell ref="A149:G149"/>
    <mergeCell ref="A150:G150"/>
    <mergeCell ref="B151:F151"/>
    <mergeCell ref="B152:F152"/>
    <mergeCell ref="B153:F153"/>
    <mergeCell ref="B142:F142"/>
    <mergeCell ref="B143:F143"/>
    <mergeCell ref="B144:F144"/>
    <mergeCell ref="B145:F145"/>
    <mergeCell ref="B146:F146"/>
    <mergeCell ref="B147:F147"/>
    <mergeCell ref="B160:F160"/>
    <mergeCell ref="B161:F161"/>
    <mergeCell ref="D162:F162"/>
    <mergeCell ref="A163:G163"/>
    <mergeCell ref="A164:G164"/>
    <mergeCell ref="B165:E165"/>
    <mergeCell ref="B154:F154"/>
    <mergeCell ref="B155:F155"/>
    <mergeCell ref="B156:F156"/>
    <mergeCell ref="B157:F157"/>
    <mergeCell ref="B158:F158"/>
    <mergeCell ref="B159:F159"/>
    <mergeCell ref="B166:E166"/>
    <mergeCell ref="B167:E167"/>
    <mergeCell ref="A168:A172"/>
    <mergeCell ref="B168:E168"/>
    <mergeCell ref="F168:F172"/>
    <mergeCell ref="G168:G172"/>
    <mergeCell ref="B169:C170"/>
    <mergeCell ref="B171:D171"/>
    <mergeCell ref="B172:C172"/>
    <mergeCell ref="A179:A180"/>
    <mergeCell ref="B179:E179"/>
    <mergeCell ref="F179:F180"/>
    <mergeCell ref="G179:G180"/>
    <mergeCell ref="B181:E181"/>
    <mergeCell ref="B183:E183"/>
    <mergeCell ref="B173:F173"/>
    <mergeCell ref="A174:F174"/>
    <mergeCell ref="B175:F175"/>
    <mergeCell ref="B176:F176"/>
    <mergeCell ref="A177:G177"/>
    <mergeCell ref="B178:F178"/>
    <mergeCell ref="A193:E193"/>
    <mergeCell ref="A194:D194"/>
    <mergeCell ref="A195:D195"/>
    <mergeCell ref="A196:D196"/>
    <mergeCell ref="A197:D197"/>
    <mergeCell ref="A198:D198"/>
    <mergeCell ref="B184:E184"/>
    <mergeCell ref="B185:E185"/>
    <mergeCell ref="A186:G186"/>
    <mergeCell ref="B187:F187"/>
    <mergeCell ref="B188:D188"/>
    <mergeCell ref="A191:F19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1999B-1C37-4E26-B70C-3788C5ED3B8B}">
  <dimension ref="A1:H22"/>
  <sheetViews>
    <sheetView workbookViewId="0">
      <selection activeCell="D19" sqref="D19"/>
    </sheetView>
  </sheetViews>
  <sheetFormatPr defaultColWidth="11.5703125" defaultRowHeight="15" x14ac:dyDescent="0.25"/>
  <cols>
    <col min="1" max="1" width="20.140625" style="145" customWidth="1"/>
    <col min="2" max="2" width="16.140625" style="145" bestFit="1" customWidth="1"/>
    <col min="3" max="3" width="10.7109375" style="145" bestFit="1" customWidth="1"/>
    <col min="4" max="4" width="12.85546875" style="145" bestFit="1" customWidth="1"/>
    <col min="5" max="5" width="8.140625" style="145" customWidth="1"/>
    <col min="6" max="6" width="15.5703125" style="145" bestFit="1" customWidth="1"/>
    <col min="7" max="7" width="17" style="154" bestFit="1" customWidth="1"/>
    <col min="8" max="8" width="11.5703125" style="154"/>
    <col min="9" max="16384" width="11.5703125" style="145"/>
  </cols>
  <sheetData>
    <row r="1" spans="1:8" ht="15.75" x14ac:dyDescent="0.25">
      <c r="A1" s="334" t="s">
        <v>235</v>
      </c>
      <c r="B1" s="335"/>
      <c r="C1" s="335"/>
      <c r="D1" s="335"/>
      <c r="E1" s="335"/>
      <c r="F1" s="336"/>
      <c r="G1" s="145"/>
      <c r="H1" s="145"/>
    </row>
    <row r="2" spans="1:8" ht="25.5" x14ac:dyDescent="0.25">
      <c r="A2" s="337" t="s">
        <v>236</v>
      </c>
      <c r="B2" s="338"/>
      <c r="C2" s="338"/>
      <c r="D2" s="338"/>
      <c r="E2" s="338"/>
      <c r="F2" s="339"/>
      <c r="G2" s="145"/>
      <c r="H2" s="145"/>
    </row>
    <row r="3" spans="1:8" ht="24" x14ac:dyDescent="0.25">
      <c r="A3" s="146" t="s">
        <v>237</v>
      </c>
      <c r="B3" s="146" t="s">
        <v>238</v>
      </c>
      <c r="C3" s="146" t="s">
        <v>239</v>
      </c>
      <c r="D3" s="146" t="s">
        <v>240</v>
      </c>
      <c r="E3" s="146" t="s">
        <v>241</v>
      </c>
      <c r="F3" s="146" t="s">
        <v>242</v>
      </c>
      <c r="G3" s="145"/>
      <c r="H3" s="145"/>
    </row>
    <row r="4" spans="1:8" x14ac:dyDescent="0.25">
      <c r="A4" s="147" t="s">
        <v>243</v>
      </c>
      <c r="B4" s="155">
        <f>'[2]12x36 diurno'!G173</f>
        <v>4245.68</v>
      </c>
      <c r="C4" s="148">
        <v>2</v>
      </c>
      <c r="D4" s="149">
        <f>B4*C4</f>
        <v>8491.36</v>
      </c>
      <c r="E4" s="150">
        <v>1</v>
      </c>
      <c r="F4" s="149">
        <f>ROUND(D4*E4,2)</f>
        <v>8491.36</v>
      </c>
      <c r="G4" s="145"/>
      <c r="H4" s="145"/>
    </row>
    <row r="5" spans="1:8" x14ac:dyDescent="0.25">
      <c r="A5" s="151" t="s">
        <v>244</v>
      </c>
      <c r="B5" s="155">
        <f>'[2]12x36 diurno'!G183</f>
        <v>23.51</v>
      </c>
      <c r="C5" s="148">
        <v>2</v>
      </c>
      <c r="D5" s="149">
        <f t="shared" ref="D5:D6" si="0">B5*C5</f>
        <v>47.02</v>
      </c>
      <c r="E5" s="150">
        <v>1</v>
      </c>
      <c r="F5" s="149">
        <f t="shared" ref="F5:F6" si="1">ROUND(D5*E5,2)</f>
        <v>47.02</v>
      </c>
      <c r="G5" s="145"/>
      <c r="H5" s="145"/>
    </row>
    <row r="6" spans="1:8" x14ac:dyDescent="0.25">
      <c r="A6" s="151" t="s">
        <v>245</v>
      </c>
      <c r="B6" s="155">
        <f>'[2]12x36 diurno'!G186</f>
        <v>19.45</v>
      </c>
      <c r="C6" s="148">
        <v>2</v>
      </c>
      <c r="D6" s="149">
        <f t="shared" si="0"/>
        <v>38.9</v>
      </c>
      <c r="E6" s="150">
        <v>1</v>
      </c>
      <c r="F6" s="149">
        <f t="shared" si="1"/>
        <v>38.9</v>
      </c>
      <c r="G6" s="145"/>
      <c r="H6" s="145"/>
    </row>
    <row r="7" spans="1:8" x14ac:dyDescent="0.25">
      <c r="A7" s="328" t="s">
        <v>246</v>
      </c>
      <c r="B7" s="329"/>
      <c r="C7" s="329"/>
      <c r="D7" s="329"/>
      <c r="E7" s="330"/>
      <c r="F7" s="149">
        <f>SUM(F4:F6)</f>
        <v>8577.2800000000007</v>
      </c>
      <c r="G7" s="145"/>
      <c r="H7" s="145"/>
    </row>
    <row r="8" spans="1:8" x14ac:dyDescent="0.25">
      <c r="A8" s="328" t="s">
        <v>251</v>
      </c>
      <c r="B8" s="329"/>
      <c r="C8" s="329"/>
      <c r="D8" s="330"/>
      <c r="E8" s="152">
        <v>12</v>
      </c>
      <c r="F8" s="149">
        <f>F7*E8</f>
        <v>102927.36000000002</v>
      </c>
      <c r="G8" s="145"/>
      <c r="H8" s="145"/>
    </row>
    <row r="9" spans="1:8" ht="25.5" x14ac:dyDescent="0.25">
      <c r="A9" s="337" t="s">
        <v>247</v>
      </c>
      <c r="B9" s="338"/>
      <c r="C9" s="338"/>
      <c r="D9" s="338"/>
      <c r="E9" s="338"/>
      <c r="F9" s="339"/>
      <c r="G9" s="145"/>
      <c r="H9" s="145"/>
    </row>
    <row r="10" spans="1:8" ht="24" x14ac:dyDescent="0.25">
      <c r="A10" s="146" t="s">
        <v>237</v>
      </c>
      <c r="B10" s="146" t="s">
        <v>238</v>
      </c>
      <c r="C10" s="146" t="s">
        <v>239</v>
      </c>
      <c r="D10" s="146" t="s">
        <v>240</v>
      </c>
      <c r="E10" s="146" t="s">
        <v>241</v>
      </c>
      <c r="F10" s="146" t="s">
        <v>242</v>
      </c>
      <c r="G10" s="145"/>
      <c r="H10" s="145"/>
    </row>
    <row r="11" spans="1:8" x14ac:dyDescent="0.25">
      <c r="A11" s="147" t="s">
        <v>248</v>
      </c>
      <c r="B11" s="149">
        <f>'[2]12x36 noturno'!G175</f>
        <v>5532.93</v>
      </c>
      <c r="C11" s="148">
        <v>2</v>
      </c>
      <c r="D11" s="149">
        <f>B11*C11</f>
        <v>11065.86</v>
      </c>
      <c r="E11" s="150">
        <v>1</v>
      </c>
      <c r="F11" s="149">
        <f>ROUND(D11*E11,2)</f>
        <v>11065.86</v>
      </c>
      <c r="G11" s="145"/>
      <c r="H11" s="145"/>
    </row>
    <row r="12" spans="1:8" x14ac:dyDescent="0.25">
      <c r="A12" s="151" t="s">
        <v>244</v>
      </c>
      <c r="B12" s="149">
        <f>'[2]12x36 noturno'!G185</f>
        <v>32.619999999999997</v>
      </c>
      <c r="C12" s="148">
        <v>2</v>
      </c>
      <c r="D12" s="149">
        <f t="shared" ref="D12:D13" si="2">B12*C12</f>
        <v>65.239999999999995</v>
      </c>
      <c r="E12" s="150">
        <v>1</v>
      </c>
      <c r="F12" s="149">
        <f t="shared" ref="F12:F13" si="3">ROUND(D12*E12,2)</f>
        <v>65.239999999999995</v>
      </c>
      <c r="G12" s="145"/>
      <c r="H12" s="145"/>
    </row>
    <row r="13" spans="1:8" x14ac:dyDescent="0.25">
      <c r="A13" s="151" t="s">
        <v>245</v>
      </c>
      <c r="B13" s="149">
        <f>'[2]12x36 noturno'!G188</f>
        <v>18.329999999999998</v>
      </c>
      <c r="C13" s="148">
        <v>2</v>
      </c>
      <c r="D13" s="149">
        <f t="shared" si="2"/>
        <v>36.659999999999997</v>
      </c>
      <c r="E13" s="150">
        <v>1</v>
      </c>
      <c r="F13" s="149">
        <f t="shared" si="3"/>
        <v>36.659999999999997</v>
      </c>
      <c r="G13" s="145"/>
      <c r="H13" s="145"/>
    </row>
    <row r="14" spans="1:8" x14ac:dyDescent="0.25">
      <c r="A14" s="340" t="s">
        <v>246</v>
      </c>
      <c r="B14" s="341"/>
      <c r="C14" s="341"/>
      <c r="D14" s="341"/>
      <c r="E14" s="342"/>
      <c r="F14" s="149">
        <f>SUM(F11:F13)</f>
        <v>11167.76</v>
      </c>
      <c r="G14" s="145"/>
      <c r="H14" s="145"/>
    </row>
    <row r="15" spans="1:8" x14ac:dyDescent="0.25">
      <c r="A15" s="328" t="s">
        <v>251</v>
      </c>
      <c r="B15" s="329"/>
      <c r="C15" s="329"/>
      <c r="D15" s="330"/>
      <c r="E15" s="152">
        <v>12</v>
      </c>
      <c r="F15" s="149">
        <f>F14*E15</f>
        <v>134013.12</v>
      </c>
      <c r="G15" s="145"/>
      <c r="H15" s="145"/>
    </row>
    <row r="16" spans="1:8" ht="25.5" x14ac:dyDescent="0.25">
      <c r="A16" s="331" t="s">
        <v>249</v>
      </c>
      <c r="B16" s="332"/>
      <c r="C16" s="332"/>
      <c r="D16" s="332"/>
      <c r="E16" s="332"/>
      <c r="F16" s="333"/>
      <c r="G16" s="145"/>
      <c r="H16" s="145"/>
    </row>
    <row r="17" spans="1:8" ht="24" x14ac:dyDescent="0.25">
      <c r="A17" s="153" t="s">
        <v>237</v>
      </c>
      <c r="B17" s="153" t="s">
        <v>238</v>
      </c>
      <c r="C17" s="153" t="s">
        <v>239</v>
      </c>
      <c r="D17" s="153" t="s">
        <v>240</v>
      </c>
      <c r="E17" s="153" t="s">
        <v>241</v>
      </c>
      <c r="F17" s="153" t="s">
        <v>242</v>
      </c>
      <c r="G17" s="145"/>
      <c r="H17" s="145"/>
    </row>
    <row r="18" spans="1:8" x14ac:dyDescent="0.25">
      <c r="A18" s="147" t="s">
        <v>250</v>
      </c>
      <c r="B18" s="149">
        <f>'[2]44 hrs'!G171</f>
        <v>4429.34</v>
      </c>
      <c r="C18" s="148">
        <v>1</v>
      </c>
      <c r="D18" s="149">
        <f>B18*C18</f>
        <v>4429.34</v>
      </c>
      <c r="E18" s="150">
        <v>1</v>
      </c>
      <c r="F18" s="149">
        <f>ROUND(D18*E18,2)</f>
        <v>4429.34</v>
      </c>
      <c r="G18" s="145"/>
      <c r="H18" s="145"/>
    </row>
    <row r="19" spans="1:8" x14ac:dyDescent="0.25">
      <c r="A19" s="151" t="s">
        <v>244</v>
      </c>
      <c r="B19" s="149">
        <f>'[2]44 hrs'!G181</f>
        <v>21.6</v>
      </c>
      <c r="C19" s="148">
        <v>1</v>
      </c>
      <c r="D19" s="149">
        <f t="shared" ref="D19:D20" si="4">B19*C19</f>
        <v>21.6</v>
      </c>
      <c r="E19" s="150">
        <v>1</v>
      </c>
      <c r="F19" s="149">
        <f t="shared" ref="F19:F20" si="5">ROUND(D19*E19,2)</f>
        <v>21.6</v>
      </c>
      <c r="G19" s="145"/>
      <c r="H19" s="145"/>
    </row>
    <row r="20" spans="1:8" x14ac:dyDescent="0.25">
      <c r="A20" s="151" t="s">
        <v>245</v>
      </c>
      <c r="B20" s="149">
        <f>ROUND('[2]44 hrs'!G184,2)</f>
        <v>19.45</v>
      </c>
      <c r="C20" s="148">
        <v>1</v>
      </c>
      <c r="D20" s="149">
        <f t="shared" si="4"/>
        <v>19.45</v>
      </c>
      <c r="E20" s="150">
        <v>1</v>
      </c>
      <c r="F20" s="149">
        <f t="shared" si="5"/>
        <v>19.45</v>
      </c>
      <c r="G20" s="145"/>
      <c r="H20" s="145"/>
    </row>
    <row r="21" spans="1:8" x14ac:dyDescent="0.25">
      <c r="A21" s="328" t="s">
        <v>246</v>
      </c>
      <c r="B21" s="329"/>
      <c r="C21" s="329"/>
      <c r="D21" s="329"/>
      <c r="E21" s="330"/>
      <c r="F21" s="149">
        <f>SUM(F18:F20)</f>
        <v>4470.3900000000003</v>
      </c>
      <c r="G21" s="145"/>
      <c r="H21" s="145"/>
    </row>
    <row r="22" spans="1:8" x14ac:dyDescent="0.25">
      <c r="A22" s="328" t="s">
        <v>251</v>
      </c>
      <c r="B22" s="329"/>
      <c r="C22" s="329"/>
      <c r="D22" s="330"/>
      <c r="E22" s="152">
        <v>12</v>
      </c>
      <c r="F22" s="149">
        <f>F21*E22</f>
        <v>53644.680000000008</v>
      </c>
      <c r="G22" s="145"/>
      <c r="H22" s="145"/>
    </row>
  </sheetData>
  <mergeCells count="10">
    <mergeCell ref="A15:D15"/>
    <mergeCell ref="A16:F16"/>
    <mergeCell ref="A21:E21"/>
    <mergeCell ref="A22:D22"/>
    <mergeCell ref="A1:F1"/>
    <mergeCell ref="A2:F2"/>
    <mergeCell ref="A7:E7"/>
    <mergeCell ref="A8:D8"/>
    <mergeCell ref="A9:F9"/>
    <mergeCell ref="A14:E14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7E672-6FB4-4256-926A-B7B6B105FD16}">
  <dimension ref="A3:A14"/>
  <sheetViews>
    <sheetView tabSelected="1" workbookViewId="0">
      <selection activeCell="I21" sqref="I21"/>
    </sheetView>
  </sheetViews>
  <sheetFormatPr defaultRowHeight="15" x14ac:dyDescent="0.25"/>
  <sheetData>
    <row r="3" spans="1:1" ht="18.75" x14ac:dyDescent="0.25">
      <c r="A3" s="344" t="s">
        <v>274</v>
      </c>
    </row>
    <row r="4" spans="1:1" ht="15.75" x14ac:dyDescent="0.25">
      <c r="A4" s="345"/>
    </row>
    <row r="5" spans="1:1" ht="15.75" x14ac:dyDescent="0.25">
      <c r="A5" s="346" t="s">
        <v>275</v>
      </c>
    </row>
    <row r="6" spans="1:1" ht="15.75" x14ac:dyDescent="0.25">
      <c r="A6" s="345" t="s">
        <v>276</v>
      </c>
    </row>
    <row r="7" spans="1:1" ht="15.75" x14ac:dyDescent="0.25">
      <c r="A7" s="345" t="s">
        <v>277</v>
      </c>
    </row>
    <row r="8" spans="1:1" x14ac:dyDescent="0.25">
      <c r="A8" s="343" t="s">
        <v>278</v>
      </c>
    </row>
    <row r="9" spans="1:1" ht="15.75" x14ac:dyDescent="0.25">
      <c r="A9" s="346" t="s">
        <v>279</v>
      </c>
    </row>
    <row r="10" spans="1:1" ht="15.75" x14ac:dyDescent="0.25">
      <c r="A10" s="346" t="s">
        <v>280</v>
      </c>
    </row>
    <row r="11" spans="1:1" ht="15.75" x14ac:dyDescent="0.25">
      <c r="A11" s="346" t="s">
        <v>281</v>
      </c>
    </row>
    <row r="12" spans="1:1" ht="15.75" x14ac:dyDescent="0.25">
      <c r="A12" s="346"/>
    </row>
    <row r="13" spans="1:1" ht="15.75" x14ac:dyDescent="0.25">
      <c r="A13" s="346"/>
    </row>
    <row r="14" spans="1:1" ht="15.75" x14ac:dyDescent="0.25">
      <c r="A14" s="346" t="s">
        <v>282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EDEB-C6C2-45E5-928A-87B87A766068}">
  <dimension ref="A1:H41"/>
  <sheetViews>
    <sheetView workbookViewId="0">
      <selection activeCell="E40" sqref="E40"/>
    </sheetView>
  </sheetViews>
  <sheetFormatPr defaultColWidth="11.5703125" defaultRowHeight="15" x14ac:dyDescent="0.25"/>
  <cols>
    <col min="1" max="1" width="20.140625" style="145" customWidth="1"/>
    <col min="2" max="2" width="16.140625" style="145" bestFit="1" customWidth="1"/>
    <col min="3" max="3" width="10.7109375" style="145" bestFit="1" customWidth="1"/>
    <col min="4" max="4" width="12.85546875" style="145" bestFit="1" customWidth="1"/>
    <col min="5" max="5" width="8.140625" style="145" customWidth="1"/>
    <col min="6" max="6" width="15.5703125" style="145" bestFit="1" customWidth="1"/>
    <col min="7" max="7" width="17" style="154" bestFit="1" customWidth="1"/>
    <col min="8" max="8" width="11.5703125" style="154"/>
    <col min="9" max="16384" width="11.5703125" style="145"/>
  </cols>
  <sheetData>
    <row r="1" spans="1:8" ht="15.75" x14ac:dyDescent="0.25">
      <c r="A1" s="334" t="s">
        <v>235</v>
      </c>
      <c r="B1" s="335"/>
      <c r="C1" s="335"/>
      <c r="D1" s="335"/>
      <c r="E1" s="335"/>
      <c r="F1" s="336"/>
      <c r="G1" s="145"/>
      <c r="H1" s="145"/>
    </row>
    <row r="2" spans="1:8" ht="25.5" x14ac:dyDescent="0.25">
      <c r="A2" s="337" t="s">
        <v>236</v>
      </c>
      <c r="B2" s="338"/>
      <c r="C2" s="338"/>
      <c r="D2" s="338"/>
      <c r="E2" s="338"/>
      <c r="F2" s="339"/>
      <c r="G2" s="145"/>
      <c r="H2" s="145"/>
    </row>
    <row r="3" spans="1:8" ht="24" x14ac:dyDescent="0.25">
      <c r="A3" s="146" t="s">
        <v>237</v>
      </c>
      <c r="B3" s="146" t="s">
        <v>238</v>
      </c>
      <c r="C3" s="146" t="s">
        <v>239</v>
      </c>
      <c r="D3" s="146" t="s">
        <v>240</v>
      </c>
      <c r="E3" s="146" t="s">
        <v>241</v>
      </c>
      <c r="F3" s="146" t="s">
        <v>242</v>
      </c>
      <c r="G3" s="145"/>
      <c r="H3" s="145"/>
    </row>
    <row r="4" spans="1:8" x14ac:dyDescent="0.25">
      <c r="A4" s="147" t="s">
        <v>243</v>
      </c>
      <c r="B4" s="155">
        <f>'[2]12x36 diurno'!G173</f>
        <v>4245.68</v>
      </c>
      <c r="C4" s="148">
        <v>2</v>
      </c>
      <c r="D4" s="149">
        <f>B4*C4</f>
        <v>8491.36</v>
      </c>
      <c r="E4" s="150">
        <v>1</v>
      </c>
      <c r="F4" s="149">
        <f>ROUND(D4*E4,2)</f>
        <v>8491.36</v>
      </c>
      <c r="G4" s="145"/>
      <c r="H4" s="145"/>
    </row>
    <row r="5" spans="1:8" x14ac:dyDescent="0.25">
      <c r="A5" s="151" t="s">
        <v>244</v>
      </c>
      <c r="B5" s="155">
        <f>'[2]12x36 diurno'!G183</f>
        <v>23.51</v>
      </c>
      <c r="C5" s="148">
        <v>2</v>
      </c>
      <c r="D5" s="149">
        <f t="shared" ref="D5:D6" si="0">B5*C5</f>
        <v>47.02</v>
      </c>
      <c r="E5" s="150">
        <v>1</v>
      </c>
      <c r="F5" s="149">
        <f t="shared" ref="F5:F6" si="1">ROUND(D5*E5,2)</f>
        <v>47.02</v>
      </c>
      <c r="G5" s="145"/>
      <c r="H5" s="145"/>
    </row>
    <row r="6" spans="1:8" x14ac:dyDescent="0.25">
      <c r="A6" s="151" t="s">
        <v>245</v>
      </c>
      <c r="B6" s="155">
        <f>'[2]12x36 diurno'!G186</f>
        <v>19.45</v>
      </c>
      <c r="C6" s="148">
        <v>2</v>
      </c>
      <c r="D6" s="149">
        <f t="shared" si="0"/>
        <v>38.9</v>
      </c>
      <c r="E6" s="150">
        <v>1</v>
      </c>
      <c r="F6" s="149">
        <f t="shared" si="1"/>
        <v>38.9</v>
      </c>
      <c r="G6" s="145"/>
      <c r="H6" s="145"/>
    </row>
    <row r="7" spans="1:8" x14ac:dyDescent="0.25">
      <c r="A7" s="328" t="s">
        <v>246</v>
      </c>
      <c r="B7" s="329"/>
      <c r="C7" s="329"/>
      <c r="D7" s="329"/>
      <c r="E7" s="330"/>
      <c r="F7" s="149">
        <f>SUM(F4:F6)</f>
        <v>8577.2800000000007</v>
      </c>
      <c r="G7" s="145"/>
      <c r="H7" s="145"/>
    </row>
    <row r="8" spans="1:8" x14ac:dyDescent="0.25">
      <c r="A8" s="328" t="s">
        <v>251</v>
      </c>
      <c r="B8" s="329"/>
      <c r="C8" s="329"/>
      <c r="D8" s="330"/>
      <c r="E8" s="152">
        <v>12</v>
      </c>
      <c r="F8" s="149">
        <f>F7*E8</f>
        <v>102927.36000000002</v>
      </c>
      <c r="G8" s="145"/>
      <c r="H8" s="145"/>
    </row>
    <row r="9" spans="1:8" ht="25.5" x14ac:dyDescent="0.25">
      <c r="A9" s="337" t="s">
        <v>247</v>
      </c>
      <c r="B9" s="338"/>
      <c r="C9" s="338"/>
      <c r="D9" s="338"/>
      <c r="E9" s="338"/>
      <c r="F9" s="339"/>
      <c r="G9" s="145"/>
      <c r="H9" s="145"/>
    </row>
    <row r="10" spans="1:8" ht="24" x14ac:dyDescent="0.25">
      <c r="A10" s="146" t="s">
        <v>237</v>
      </c>
      <c r="B10" s="146" t="s">
        <v>238</v>
      </c>
      <c r="C10" s="146" t="s">
        <v>239</v>
      </c>
      <c r="D10" s="146" t="s">
        <v>240</v>
      </c>
      <c r="E10" s="146" t="s">
        <v>241</v>
      </c>
      <c r="F10" s="146" t="s">
        <v>242</v>
      </c>
      <c r="G10" s="145"/>
      <c r="H10" s="145"/>
    </row>
    <row r="11" spans="1:8" x14ac:dyDescent="0.25">
      <c r="A11" s="147" t="s">
        <v>248</v>
      </c>
      <c r="B11" s="149">
        <f>'[2]12x36 noturno'!G175</f>
        <v>5532.93</v>
      </c>
      <c r="C11" s="148">
        <v>2</v>
      </c>
      <c r="D11" s="149">
        <f>B11*C11</f>
        <v>11065.86</v>
      </c>
      <c r="E11" s="150">
        <v>1</v>
      </c>
      <c r="F11" s="149">
        <f>ROUND(D11*E11,2)</f>
        <v>11065.86</v>
      </c>
      <c r="G11" s="145"/>
      <c r="H11" s="145"/>
    </row>
    <row r="12" spans="1:8" x14ac:dyDescent="0.25">
      <c r="A12" s="151" t="s">
        <v>244</v>
      </c>
      <c r="B12" s="149">
        <f>'[2]12x36 noturno'!G185</f>
        <v>32.619999999999997</v>
      </c>
      <c r="C12" s="148">
        <v>2</v>
      </c>
      <c r="D12" s="149">
        <f t="shared" ref="D12:D13" si="2">B12*C12</f>
        <v>65.239999999999995</v>
      </c>
      <c r="E12" s="150">
        <v>1</v>
      </c>
      <c r="F12" s="149">
        <f t="shared" ref="F12:F13" si="3">ROUND(D12*E12,2)</f>
        <v>65.239999999999995</v>
      </c>
      <c r="G12" s="145"/>
      <c r="H12" s="145"/>
    </row>
    <row r="13" spans="1:8" x14ac:dyDescent="0.25">
      <c r="A13" s="151" t="s">
        <v>245</v>
      </c>
      <c r="B13" s="149">
        <f>'[2]12x36 noturno'!G188</f>
        <v>18.329999999999998</v>
      </c>
      <c r="C13" s="148">
        <v>2</v>
      </c>
      <c r="D13" s="149">
        <f t="shared" si="2"/>
        <v>36.659999999999997</v>
      </c>
      <c r="E13" s="150">
        <v>1</v>
      </c>
      <c r="F13" s="149">
        <f t="shared" si="3"/>
        <v>36.659999999999997</v>
      </c>
      <c r="G13" s="145"/>
      <c r="H13" s="145"/>
    </row>
    <row r="14" spans="1:8" x14ac:dyDescent="0.25">
      <c r="A14" s="340" t="s">
        <v>246</v>
      </c>
      <c r="B14" s="341"/>
      <c r="C14" s="341"/>
      <c r="D14" s="341"/>
      <c r="E14" s="342"/>
      <c r="F14" s="149">
        <f>SUM(F11:F13)</f>
        <v>11167.76</v>
      </c>
      <c r="G14" s="145"/>
      <c r="H14" s="145"/>
    </row>
    <row r="15" spans="1:8" x14ac:dyDescent="0.25">
      <c r="A15" s="328" t="s">
        <v>251</v>
      </c>
      <c r="B15" s="329"/>
      <c r="C15" s="329"/>
      <c r="D15" s="330"/>
      <c r="E15" s="152">
        <v>12</v>
      </c>
      <c r="F15" s="149">
        <f>F14*E15</f>
        <v>134013.12</v>
      </c>
      <c r="G15" s="145"/>
      <c r="H15" s="145"/>
    </row>
    <row r="16" spans="1:8" ht="25.5" x14ac:dyDescent="0.25">
      <c r="A16" s="331" t="s">
        <v>249</v>
      </c>
      <c r="B16" s="332"/>
      <c r="C16" s="332"/>
      <c r="D16" s="332"/>
      <c r="E16" s="332"/>
      <c r="F16" s="333"/>
      <c r="G16" s="145"/>
      <c r="H16" s="145"/>
    </row>
    <row r="17" spans="1:8" ht="24" x14ac:dyDescent="0.25">
      <c r="A17" s="153" t="s">
        <v>237</v>
      </c>
      <c r="B17" s="153" t="s">
        <v>238</v>
      </c>
      <c r="C17" s="153" t="s">
        <v>239</v>
      </c>
      <c r="D17" s="153" t="s">
        <v>240</v>
      </c>
      <c r="E17" s="153" t="s">
        <v>241</v>
      </c>
      <c r="F17" s="153" t="s">
        <v>242</v>
      </c>
      <c r="G17" s="145"/>
      <c r="H17" s="145"/>
    </row>
    <row r="18" spans="1:8" x14ac:dyDescent="0.25">
      <c r="A18" s="147" t="s">
        <v>250</v>
      </c>
      <c r="B18" s="149">
        <f>'[2]44 hrs'!G171</f>
        <v>4429.34</v>
      </c>
      <c r="C18" s="148">
        <v>1</v>
      </c>
      <c r="D18" s="149">
        <f>B18*C18</f>
        <v>4429.34</v>
      </c>
      <c r="E18" s="150">
        <v>2</v>
      </c>
      <c r="F18" s="149">
        <f>ROUND(D18*E18,2)</f>
        <v>8858.68</v>
      </c>
      <c r="G18" s="145"/>
      <c r="H18" s="145"/>
    </row>
    <row r="19" spans="1:8" x14ac:dyDescent="0.25">
      <c r="A19" s="151" t="s">
        <v>244</v>
      </c>
      <c r="B19" s="149">
        <f>'[2]44 hrs'!G181</f>
        <v>21.6</v>
      </c>
      <c r="C19" s="148">
        <v>1</v>
      </c>
      <c r="D19" s="149">
        <f t="shared" ref="D19:D20" si="4">B19*C19</f>
        <v>21.6</v>
      </c>
      <c r="E19" s="150">
        <v>2</v>
      </c>
      <c r="F19" s="149">
        <f t="shared" ref="F19:F20" si="5">ROUND(D19*E19,2)</f>
        <v>43.2</v>
      </c>
      <c r="G19" s="145"/>
      <c r="H19" s="145"/>
    </row>
    <row r="20" spans="1:8" x14ac:dyDescent="0.25">
      <c r="A20" s="151" t="s">
        <v>245</v>
      </c>
      <c r="B20" s="149">
        <f>ROUND('[2]44 hrs'!G184,2)</f>
        <v>19.45</v>
      </c>
      <c r="C20" s="148">
        <v>1</v>
      </c>
      <c r="D20" s="149">
        <f t="shared" si="4"/>
        <v>19.45</v>
      </c>
      <c r="E20" s="150">
        <v>2</v>
      </c>
      <c r="F20" s="149">
        <f t="shared" si="5"/>
        <v>38.9</v>
      </c>
      <c r="G20" s="145"/>
      <c r="H20" s="145"/>
    </row>
    <row r="21" spans="1:8" x14ac:dyDescent="0.25">
      <c r="A21" s="328" t="s">
        <v>246</v>
      </c>
      <c r="B21" s="329"/>
      <c r="C21" s="329"/>
      <c r="D21" s="329"/>
      <c r="E21" s="330"/>
      <c r="F21" s="149">
        <f>SUM(F18:F20)</f>
        <v>8940.7800000000007</v>
      </c>
      <c r="G21" s="145"/>
      <c r="H21" s="145"/>
    </row>
    <row r="22" spans="1:8" x14ac:dyDescent="0.25">
      <c r="A22" s="328" t="s">
        <v>251</v>
      </c>
      <c r="B22" s="329"/>
      <c r="C22" s="329"/>
      <c r="D22" s="330"/>
      <c r="E22" s="152">
        <v>12</v>
      </c>
      <c r="F22" s="149">
        <f>F21*E22</f>
        <v>107289.36000000002</v>
      </c>
      <c r="G22" s="145"/>
      <c r="H22" s="145"/>
    </row>
    <row r="26" spans="1:8" ht="18.75" x14ac:dyDescent="0.25">
      <c r="A26" s="156" t="s">
        <v>252</v>
      </c>
      <c r="B26" s="157"/>
    </row>
    <row r="27" spans="1:8" ht="18.75" x14ac:dyDescent="0.25">
      <c r="A27" s="158" t="s">
        <v>253</v>
      </c>
      <c r="B27" s="157"/>
    </row>
    <row r="28" spans="1:8" ht="18.75" x14ac:dyDescent="0.25">
      <c r="A28" s="158" t="s">
        <v>254</v>
      </c>
      <c r="B28" s="157"/>
    </row>
    <row r="29" spans="1:8" ht="18.75" x14ac:dyDescent="0.25">
      <c r="A29" s="158" t="s">
        <v>255</v>
      </c>
      <c r="B29" s="157"/>
    </row>
    <row r="30" spans="1:8" ht="18.75" x14ac:dyDescent="0.25">
      <c r="A30" s="158"/>
      <c r="B30" s="157"/>
    </row>
    <row r="31" spans="1:8" ht="18.75" x14ac:dyDescent="0.25">
      <c r="A31" s="158"/>
      <c r="B31" s="157"/>
    </row>
    <row r="32" spans="1:8" ht="18.75" x14ac:dyDescent="0.25">
      <c r="A32" s="157"/>
      <c r="B32" s="157"/>
    </row>
    <row r="33" spans="1:2" ht="18.75" x14ac:dyDescent="0.25">
      <c r="A33" s="157"/>
      <c r="B33" s="157"/>
    </row>
    <row r="34" spans="1:2" ht="18.75" x14ac:dyDescent="0.25">
      <c r="A34" s="156"/>
      <c r="B34" s="157"/>
    </row>
    <row r="35" spans="1:2" ht="18.75" x14ac:dyDescent="0.25">
      <c r="A35" s="156" t="s">
        <v>256</v>
      </c>
      <c r="B35" s="157"/>
    </row>
    <row r="36" spans="1:2" ht="18.75" x14ac:dyDescent="0.25">
      <c r="A36" s="158" t="s">
        <v>258</v>
      </c>
      <c r="B36" s="157"/>
    </row>
    <row r="37" spans="1:2" ht="18.75" x14ac:dyDescent="0.25">
      <c r="A37" s="158" t="s">
        <v>257</v>
      </c>
      <c r="B37" s="157"/>
    </row>
    <row r="38" spans="1:2" ht="18.75" x14ac:dyDescent="0.25">
      <c r="A38" s="158" t="s">
        <v>260</v>
      </c>
      <c r="B38" s="157"/>
    </row>
    <row r="39" spans="1:2" ht="18.75" x14ac:dyDescent="0.25">
      <c r="A39" s="158" t="s">
        <v>259</v>
      </c>
      <c r="B39" s="157"/>
    </row>
    <row r="40" spans="1:2" ht="18.75" x14ac:dyDescent="0.25">
      <c r="A40" s="158" t="s">
        <v>261</v>
      </c>
      <c r="B40" s="157"/>
    </row>
    <row r="41" spans="1:2" ht="18.75" x14ac:dyDescent="0.25">
      <c r="A41" s="158"/>
      <c r="B41" s="157"/>
    </row>
  </sheetData>
  <mergeCells count="10">
    <mergeCell ref="A15:D15"/>
    <mergeCell ref="A16:F16"/>
    <mergeCell ref="A21:E21"/>
    <mergeCell ref="A22:D22"/>
    <mergeCell ref="A1:F1"/>
    <mergeCell ref="A2:F2"/>
    <mergeCell ref="A7:E7"/>
    <mergeCell ref="A8:D8"/>
    <mergeCell ref="A9:F9"/>
    <mergeCell ref="A14:E14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B6EA-F015-4CD3-B9EA-2D06FC172556}">
  <dimension ref="A1:H41"/>
  <sheetViews>
    <sheetView workbookViewId="0">
      <selection activeCell="C40" sqref="C40"/>
    </sheetView>
  </sheetViews>
  <sheetFormatPr defaultColWidth="11.5703125" defaultRowHeight="15" x14ac:dyDescent="0.25"/>
  <cols>
    <col min="1" max="1" width="20.140625" style="145" customWidth="1"/>
    <col min="2" max="2" width="16.140625" style="145" bestFit="1" customWidth="1"/>
    <col min="3" max="3" width="10.7109375" style="145" bestFit="1" customWidth="1"/>
    <col min="4" max="4" width="12.85546875" style="145" bestFit="1" customWidth="1"/>
    <col min="5" max="5" width="8.140625" style="145" customWidth="1"/>
    <col min="6" max="6" width="15.5703125" style="145" bestFit="1" customWidth="1"/>
    <col min="7" max="7" width="17" style="154" bestFit="1" customWidth="1"/>
    <col min="8" max="8" width="11.5703125" style="154"/>
    <col min="9" max="16384" width="11.5703125" style="145"/>
  </cols>
  <sheetData>
    <row r="1" spans="1:8" ht="15.75" x14ac:dyDescent="0.25">
      <c r="A1" s="334" t="s">
        <v>235</v>
      </c>
      <c r="B1" s="335"/>
      <c r="C1" s="335"/>
      <c r="D1" s="335"/>
      <c r="E1" s="335"/>
      <c r="F1" s="336"/>
      <c r="G1" s="145"/>
      <c r="H1" s="145"/>
    </row>
    <row r="2" spans="1:8" ht="25.5" x14ac:dyDescent="0.25">
      <c r="A2" s="337" t="s">
        <v>236</v>
      </c>
      <c r="B2" s="338"/>
      <c r="C2" s="338"/>
      <c r="D2" s="338"/>
      <c r="E2" s="338"/>
      <c r="F2" s="339"/>
      <c r="G2" s="145"/>
      <c r="H2" s="145"/>
    </row>
    <row r="3" spans="1:8" ht="24" x14ac:dyDescent="0.25">
      <c r="A3" s="146" t="s">
        <v>237</v>
      </c>
      <c r="B3" s="146" t="s">
        <v>238</v>
      </c>
      <c r="C3" s="146" t="s">
        <v>239</v>
      </c>
      <c r="D3" s="146" t="s">
        <v>240</v>
      </c>
      <c r="E3" s="146" t="s">
        <v>241</v>
      </c>
      <c r="F3" s="146" t="s">
        <v>242</v>
      </c>
      <c r="G3" s="145"/>
      <c r="H3" s="145"/>
    </row>
    <row r="4" spans="1:8" x14ac:dyDescent="0.25">
      <c r="A4" s="147" t="s">
        <v>243</v>
      </c>
      <c r="B4" s="155">
        <f>'[2]12x36 diurno'!G173</f>
        <v>4245.68</v>
      </c>
      <c r="C4" s="148">
        <v>2</v>
      </c>
      <c r="D4" s="149">
        <f>B4*C4</f>
        <v>8491.36</v>
      </c>
      <c r="E4" s="150">
        <v>1</v>
      </c>
      <c r="F4" s="149">
        <f>ROUND(D4*E4,2)</f>
        <v>8491.36</v>
      </c>
      <c r="G4" s="145"/>
      <c r="H4" s="145"/>
    </row>
    <row r="5" spans="1:8" x14ac:dyDescent="0.25">
      <c r="A5" s="151" t="s">
        <v>244</v>
      </c>
      <c r="B5" s="155">
        <f>'[2]12x36 diurno'!G183</f>
        <v>23.51</v>
      </c>
      <c r="C5" s="148">
        <v>2</v>
      </c>
      <c r="D5" s="149">
        <f t="shared" ref="D5:D6" si="0">B5*C5</f>
        <v>47.02</v>
      </c>
      <c r="E5" s="150">
        <v>1</v>
      </c>
      <c r="F5" s="149">
        <f t="shared" ref="F5:F6" si="1">ROUND(D5*E5,2)</f>
        <v>47.02</v>
      </c>
      <c r="G5" s="145"/>
      <c r="H5" s="145"/>
    </row>
    <row r="6" spans="1:8" x14ac:dyDescent="0.25">
      <c r="A6" s="151" t="s">
        <v>245</v>
      </c>
      <c r="B6" s="155">
        <f>'[2]12x36 diurno'!G186</f>
        <v>19.45</v>
      </c>
      <c r="C6" s="148">
        <v>2</v>
      </c>
      <c r="D6" s="149">
        <f t="shared" si="0"/>
        <v>38.9</v>
      </c>
      <c r="E6" s="150">
        <v>1</v>
      </c>
      <c r="F6" s="149">
        <f t="shared" si="1"/>
        <v>38.9</v>
      </c>
      <c r="G6" s="145"/>
      <c r="H6" s="145"/>
    </row>
    <row r="7" spans="1:8" x14ac:dyDescent="0.25">
      <c r="A7" s="328" t="s">
        <v>246</v>
      </c>
      <c r="B7" s="329"/>
      <c r="C7" s="329"/>
      <c r="D7" s="329"/>
      <c r="E7" s="330"/>
      <c r="F7" s="149">
        <f>SUM(F4:F6)</f>
        <v>8577.2800000000007</v>
      </c>
      <c r="G7" s="145"/>
      <c r="H7" s="145"/>
    </row>
    <row r="8" spans="1:8" x14ac:dyDescent="0.25">
      <c r="A8" s="328" t="s">
        <v>251</v>
      </c>
      <c r="B8" s="329"/>
      <c r="C8" s="329"/>
      <c r="D8" s="330"/>
      <c r="E8" s="152">
        <v>12</v>
      </c>
      <c r="F8" s="149">
        <f>F7*E8</f>
        <v>102927.36000000002</v>
      </c>
      <c r="G8" s="145"/>
      <c r="H8" s="145"/>
    </row>
    <row r="9" spans="1:8" ht="25.5" x14ac:dyDescent="0.25">
      <c r="A9" s="337" t="s">
        <v>247</v>
      </c>
      <c r="B9" s="338"/>
      <c r="C9" s="338"/>
      <c r="D9" s="338"/>
      <c r="E9" s="338"/>
      <c r="F9" s="339"/>
      <c r="G9" s="145"/>
      <c r="H9" s="145"/>
    </row>
    <row r="10" spans="1:8" ht="24" x14ac:dyDescent="0.25">
      <c r="A10" s="146" t="s">
        <v>237</v>
      </c>
      <c r="B10" s="146" t="s">
        <v>238</v>
      </c>
      <c r="C10" s="146" t="s">
        <v>239</v>
      </c>
      <c r="D10" s="146" t="s">
        <v>240</v>
      </c>
      <c r="E10" s="146" t="s">
        <v>241</v>
      </c>
      <c r="F10" s="146" t="s">
        <v>242</v>
      </c>
      <c r="G10" s="145"/>
      <c r="H10" s="145"/>
    </row>
    <row r="11" spans="1:8" x14ac:dyDescent="0.25">
      <c r="A11" s="147" t="s">
        <v>248</v>
      </c>
      <c r="B11" s="149">
        <f>'[2]12x36 noturno'!G175</f>
        <v>5532.93</v>
      </c>
      <c r="C11" s="148">
        <v>2</v>
      </c>
      <c r="D11" s="149">
        <f>B11*C11</f>
        <v>11065.86</v>
      </c>
      <c r="E11" s="150">
        <v>1</v>
      </c>
      <c r="F11" s="149">
        <f>ROUND(D11*E11,2)</f>
        <v>11065.86</v>
      </c>
      <c r="G11" s="145"/>
      <c r="H11" s="145"/>
    </row>
    <row r="12" spans="1:8" x14ac:dyDescent="0.25">
      <c r="A12" s="151" t="s">
        <v>244</v>
      </c>
      <c r="B12" s="149">
        <f>'[2]12x36 noturno'!G185</f>
        <v>32.619999999999997</v>
      </c>
      <c r="C12" s="148">
        <v>2</v>
      </c>
      <c r="D12" s="149">
        <f t="shared" ref="D12:D13" si="2">B12*C12</f>
        <v>65.239999999999995</v>
      </c>
      <c r="E12" s="150">
        <v>1</v>
      </c>
      <c r="F12" s="149">
        <f t="shared" ref="F12:F13" si="3">ROUND(D12*E12,2)</f>
        <v>65.239999999999995</v>
      </c>
      <c r="G12" s="145"/>
      <c r="H12" s="145"/>
    </row>
    <row r="13" spans="1:8" x14ac:dyDescent="0.25">
      <c r="A13" s="151" t="s">
        <v>245</v>
      </c>
      <c r="B13" s="149">
        <f>'[2]12x36 noturno'!G188</f>
        <v>18.329999999999998</v>
      </c>
      <c r="C13" s="148">
        <v>2</v>
      </c>
      <c r="D13" s="149">
        <f t="shared" si="2"/>
        <v>36.659999999999997</v>
      </c>
      <c r="E13" s="150">
        <v>1</v>
      </c>
      <c r="F13" s="149">
        <f t="shared" si="3"/>
        <v>36.659999999999997</v>
      </c>
      <c r="G13" s="145"/>
      <c r="H13" s="145"/>
    </row>
    <row r="14" spans="1:8" x14ac:dyDescent="0.25">
      <c r="A14" s="340" t="s">
        <v>246</v>
      </c>
      <c r="B14" s="341"/>
      <c r="C14" s="341"/>
      <c r="D14" s="341"/>
      <c r="E14" s="342"/>
      <c r="F14" s="149">
        <f>SUM(F11:F13)</f>
        <v>11167.76</v>
      </c>
      <c r="G14" s="145"/>
      <c r="H14" s="145"/>
    </row>
    <row r="15" spans="1:8" x14ac:dyDescent="0.25">
      <c r="A15" s="328" t="s">
        <v>251</v>
      </c>
      <c r="B15" s="329"/>
      <c r="C15" s="329"/>
      <c r="D15" s="330"/>
      <c r="E15" s="152">
        <v>12</v>
      </c>
      <c r="F15" s="149">
        <f>F14*E15</f>
        <v>134013.12</v>
      </c>
      <c r="G15" s="145"/>
      <c r="H15" s="145"/>
    </row>
    <row r="16" spans="1:8" ht="25.5" x14ac:dyDescent="0.25">
      <c r="A16" s="331" t="s">
        <v>249</v>
      </c>
      <c r="B16" s="332"/>
      <c r="C16" s="332"/>
      <c r="D16" s="332"/>
      <c r="E16" s="332"/>
      <c r="F16" s="333"/>
      <c r="G16" s="145"/>
      <c r="H16" s="145"/>
    </row>
    <row r="17" spans="1:8" ht="24" x14ac:dyDescent="0.25">
      <c r="A17" s="153" t="s">
        <v>237</v>
      </c>
      <c r="B17" s="153" t="s">
        <v>238</v>
      </c>
      <c r="C17" s="153" t="s">
        <v>239</v>
      </c>
      <c r="D17" s="153" t="s">
        <v>240</v>
      </c>
      <c r="E17" s="153" t="s">
        <v>241</v>
      </c>
      <c r="F17" s="153" t="s">
        <v>242</v>
      </c>
      <c r="G17" s="145"/>
      <c r="H17" s="145"/>
    </row>
    <row r="18" spans="1:8" x14ac:dyDescent="0.25">
      <c r="A18" s="147" t="s">
        <v>250</v>
      </c>
      <c r="B18" s="149">
        <f>'[2]44 hrs'!G171</f>
        <v>4429.34</v>
      </c>
      <c r="C18" s="148">
        <v>1</v>
      </c>
      <c r="D18" s="149">
        <f>B18*C18</f>
        <v>4429.34</v>
      </c>
      <c r="E18" s="150">
        <v>3</v>
      </c>
      <c r="F18" s="149">
        <f>ROUND(D18*E18,2)</f>
        <v>13288.02</v>
      </c>
      <c r="G18" s="145"/>
      <c r="H18" s="145"/>
    </row>
    <row r="19" spans="1:8" x14ac:dyDescent="0.25">
      <c r="A19" s="151" t="s">
        <v>244</v>
      </c>
      <c r="B19" s="149">
        <f>'[2]44 hrs'!G181</f>
        <v>21.6</v>
      </c>
      <c r="C19" s="148">
        <v>1</v>
      </c>
      <c r="D19" s="149">
        <f t="shared" ref="D19:D20" si="4">B19*C19</f>
        <v>21.6</v>
      </c>
      <c r="E19" s="150">
        <v>3</v>
      </c>
      <c r="F19" s="149">
        <f t="shared" ref="F19:F20" si="5">ROUND(D19*E19,2)</f>
        <v>64.8</v>
      </c>
      <c r="G19" s="145"/>
      <c r="H19" s="145"/>
    </row>
    <row r="20" spans="1:8" x14ac:dyDescent="0.25">
      <c r="A20" s="151" t="s">
        <v>245</v>
      </c>
      <c r="B20" s="149">
        <f>ROUND('[2]44 hrs'!G184,2)</f>
        <v>19.45</v>
      </c>
      <c r="C20" s="148">
        <v>1</v>
      </c>
      <c r="D20" s="149">
        <f t="shared" si="4"/>
        <v>19.45</v>
      </c>
      <c r="E20" s="150">
        <v>3</v>
      </c>
      <c r="F20" s="149">
        <f t="shared" si="5"/>
        <v>58.35</v>
      </c>
      <c r="G20" s="145"/>
      <c r="H20" s="145"/>
    </row>
    <row r="21" spans="1:8" x14ac:dyDescent="0.25">
      <c r="A21" s="328" t="s">
        <v>246</v>
      </c>
      <c r="B21" s="329"/>
      <c r="C21" s="329"/>
      <c r="D21" s="329"/>
      <c r="E21" s="330"/>
      <c r="F21" s="149">
        <f>SUM(F18:F20)</f>
        <v>13411.17</v>
      </c>
      <c r="G21" s="145"/>
      <c r="H21" s="145"/>
    </row>
    <row r="22" spans="1:8" x14ac:dyDescent="0.25">
      <c r="A22" s="328" t="s">
        <v>251</v>
      </c>
      <c r="B22" s="329"/>
      <c r="C22" s="329"/>
      <c r="D22" s="330"/>
      <c r="E22" s="152">
        <v>12</v>
      </c>
      <c r="F22" s="149">
        <f>F21*E22</f>
        <v>160934.04</v>
      </c>
      <c r="G22" s="145"/>
      <c r="H22" s="145"/>
    </row>
    <row r="26" spans="1:8" ht="18.75" x14ac:dyDescent="0.25">
      <c r="A26" s="156" t="s">
        <v>252</v>
      </c>
      <c r="B26" s="157"/>
    </row>
    <row r="27" spans="1:8" ht="18.75" x14ac:dyDescent="0.25">
      <c r="A27" s="158" t="s">
        <v>253</v>
      </c>
      <c r="B27" s="157"/>
    </row>
    <row r="28" spans="1:8" ht="18.75" x14ac:dyDescent="0.25">
      <c r="A28" s="158" t="s">
        <v>254</v>
      </c>
      <c r="B28" s="157"/>
    </row>
    <row r="29" spans="1:8" ht="18.75" x14ac:dyDescent="0.25">
      <c r="A29" s="158" t="s">
        <v>255</v>
      </c>
      <c r="B29" s="157"/>
    </row>
    <row r="30" spans="1:8" ht="18.75" x14ac:dyDescent="0.25">
      <c r="A30" s="158"/>
      <c r="B30" s="157"/>
    </row>
    <row r="31" spans="1:8" ht="18.75" x14ac:dyDescent="0.25">
      <c r="A31" s="158"/>
      <c r="B31" s="157"/>
    </row>
    <row r="32" spans="1:8" ht="18.75" x14ac:dyDescent="0.25">
      <c r="A32" s="157"/>
      <c r="B32" s="157"/>
    </row>
    <row r="33" spans="1:2" ht="18.75" x14ac:dyDescent="0.25">
      <c r="A33" s="157"/>
      <c r="B33" s="157"/>
    </row>
    <row r="34" spans="1:2" ht="18.75" x14ac:dyDescent="0.25">
      <c r="A34" s="156"/>
      <c r="B34" s="157"/>
    </row>
    <row r="35" spans="1:2" ht="18.75" x14ac:dyDescent="0.25">
      <c r="A35" s="156" t="s">
        <v>256</v>
      </c>
      <c r="B35" s="157"/>
    </row>
    <row r="36" spans="1:2" ht="18.75" x14ac:dyDescent="0.25">
      <c r="A36" s="158" t="s">
        <v>263</v>
      </c>
      <c r="B36" s="157"/>
    </row>
    <row r="37" spans="1:2" ht="18.75" x14ac:dyDescent="0.25">
      <c r="A37" s="158" t="s">
        <v>264</v>
      </c>
      <c r="B37" s="157"/>
    </row>
    <row r="38" spans="1:2" ht="18.75" x14ac:dyDescent="0.25">
      <c r="A38" s="158" t="s">
        <v>260</v>
      </c>
      <c r="B38" s="157"/>
    </row>
    <row r="39" spans="1:2" ht="18.75" x14ac:dyDescent="0.25">
      <c r="A39" s="158" t="s">
        <v>259</v>
      </c>
      <c r="B39" s="157"/>
    </row>
    <row r="40" spans="1:2" ht="18.75" x14ac:dyDescent="0.25">
      <c r="A40" s="158" t="s">
        <v>262</v>
      </c>
      <c r="B40" s="157"/>
    </row>
    <row r="41" spans="1:2" ht="18.75" x14ac:dyDescent="0.25">
      <c r="A41" s="158"/>
      <c r="B41" s="157"/>
    </row>
  </sheetData>
  <mergeCells count="10">
    <mergeCell ref="A15:D15"/>
    <mergeCell ref="A16:F16"/>
    <mergeCell ref="A21:E21"/>
    <mergeCell ref="A22:D22"/>
    <mergeCell ref="A1:F1"/>
    <mergeCell ref="A2:F2"/>
    <mergeCell ref="A7:E7"/>
    <mergeCell ref="A8:D8"/>
    <mergeCell ref="A9:F9"/>
    <mergeCell ref="A14:E14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AJUDANTE</vt:lpstr>
      <vt:lpstr>JARDINEIRO</vt:lpstr>
      <vt:lpstr>12x36 diurno</vt:lpstr>
      <vt:lpstr>12x36 noturno</vt:lpstr>
      <vt:lpstr>valor mensal total </vt:lpstr>
      <vt:lpstr>INSUMOS </vt:lpstr>
      <vt:lpstr>proposta 01</vt:lpstr>
      <vt:lpstr>proposta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 Cristina da Silva Santos</dc:creator>
  <cp:lastModifiedBy>Natália Cristina da Silva Santos</cp:lastModifiedBy>
  <cp:lastPrinted>2019-04-25T20:01:24Z</cp:lastPrinted>
  <dcterms:created xsi:type="dcterms:W3CDTF">2019-02-20T13:30:52Z</dcterms:created>
  <dcterms:modified xsi:type="dcterms:W3CDTF">2019-04-25T20:02:28Z</dcterms:modified>
</cp:coreProperties>
</file>